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ad.sigov.si\DAT\MZ\DZE_SIJN\04 INVESTICIJSKI PROJEKTI\15 Energetska sanacija SB Nova Gorica\03_dokumentacija JN\Popravek 1 15.4.2022\"/>
    </mc:Choice>
  </mc:AlternateContent>
  <xr:revisionPtr revIDLastSave="0" documentId="13_ncr:1_{9AE7048C-E4D5-4133-9E57-6F8B23832739}" xr6:coauthVersionLast="47" xr6:coauthVersionMax="47" xr10:uidLastSave="{00000000-0000-0000-0000-000000000000}"/>
  <workbookProtection workbookAlgorithmName="SHA-512" workbookHashValue="39YVieuJav4UcEU4Dt97gRKMFww1B815waSOt+T8efmURx3gSE92szSbglAiU0GeiefsbY9jqT/Z4Wij1p9thQ==" workbookSaltValue="0YR+7JHFjmeryDt+sLPQxA==" workbookSpinCount="100000" lockStructure="1"/>
  <bookViews>
    <workbookView xWindow="-23148" yWindow="1200" windowWidth="23256" windowHeight="12576" firstSheet="1" activeTab="4" xr2:uid="{00000000-000D-0000-FFFF-FFFF00000000}"/>
  </bookViews>
  <sheets>
    <sheet name="Rekapitulacija" sheetId="1" r:id="rId1"/>
    <sheet name="PZI in PID" sheetId="8" r:id="rId2"/>
    <sheet name="GOI" sheetId="6" r:id="rId3"/>
    <sheet name="Elektro inštalacije" sheetId="5" r:id="rId4"/>
    <sheet name="Strojne inštalacije"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4" l="1"/>
  <c r="F38" i="8" l="1"/>
  <c r="F33" i="8"/>
  <c r="F28" i="8"/>
  <c r="F50" i="6"/>
  <c r="F45" i="6"/>
  <c r="F40" i="6"/>
  <c r="F51" i="4"/>
  <c r="F8" i="8" l="1"/>
  <c r="F13" i="8"/>
  <c r="F18" i="8"/>
  <c r="F23" i="8"/>
  <c r="F43" i="8" l="1"/>
  <c r="E8" i="1" s="1"/>
  <c r="F43" i="5"/>
  <c r="F47" i="5"/>
  <c r="F35" i="5"/>
  <c r="F29" i="5"/>
  <c r="F22" i="5"/>
  <c r="F14" i="5"/>
  <c r="F6" i="5" l="1"/>
  <c r="F56" i="5" s="1"/>
  <c r="E10" i="1" s="1"/>
  <c r="F31" i="6" l="1"/>
  <c r="F23" i="6"/>
  <c r="F14" i="6"/>
  <c r="F6" i="6"/>
  <c r="F33" i="4"/>
  <c r="F56" i="4" l="1"/>
  <c r="F21" i="4"/>
  <c r="F16" i="4"/>
  <c r="F11" i="4"/>
  <c r="F63" i="4" l="1"/>
  <c r="E11" i="1" s="1"/>
  <c r="F55" i="6"/>
  <c r="E9" i="1" s="1"/>
  <c r="E13" i="1" l="1"/>
</calcChain>
</file>

<file path=xl/sharedStrings.xml><?xml version="1.0" encoding="utf-8"?>
<sst xmlns="http://schemas.openxmlformats.org/spreadsheetml/2006/main" count="267" uniqueCount="203">
  <si>
    <t>Stara Bolnišnica:</t>
  </si>
  <si>
    <t>Nova Bolnišnica:</t>
  </si>
  <si>
    <t>Objekt Stara gora:</t>
  </si>
  <si>
    <t>nova toplotna podpostaja</t>
  </si>
  <si>
    <t>Zahodno krilo Coroninijeve vile 
upravne službe:</t>
  </si>
  <si>
    <t>dodatna izolacija cevne instalacije</t>
  </si>
  <si>
    <t>čiščenje kanalov prezračevanja.</t>
  </si>
  <si>
    <t>nova toplotna podpostaja za novo bolnico</t>
  </si>
  <si>
    <t>zamenja se dotrajanje postaje kisika in oksidula.</t>
  </si>
  <si>
    <t>toplotno črpalko redundančno 2x20kW</t>
  </si>
  <si>
    <t>Instalacija za povezavo TČ in TP</t>
  </si>
  <si>
    <t>Objekt</t>
  </si>
  <si>
    <t>Delavnice in Mikrobiološki
laboratorij:</t>
  </si>
  <si>
    <t>Ukrep</t>
  </si>
  <si>
    <t>demontaža celotne opreme toplotne podpostaje</t>
  </si>
  <si>
    <t>SKUPAJ</t>
  </si>
  <si>
    <t xml:space="preserve">Vzhodno krilo Coroninijeve vile
Tehnično oskrbovalne službe </t>
  </si>
  <si>
    <r>
      <t xml:space="preserve">REKAPITULACIJA
</t>
    </r>
    <r>
      <rPr>
        <b/>
        <sz val="10"/>
        <color theme="1"/>
        <rFont val="Arial"/>
        <family val="2"/>
        <charset val="238"/>
      </rPr>
      <t>IZVEDBA ENERGETSKE SANACIJE 
SPLOŠNE BOLNIŠNICE NOVA GORICA</t>
    </r>
  </si>
  <si>
    <t/>
  </si>
  <si>
    <t>NAZIV</t>
  </si>
  <si>
    <t>VREDNOST</t>
  </si>
  <si>
    <t>Menjava ventilov ter vgradnja termostatskih glav</t>
  </si>
  <si>
    <t>izvedba nove kotlovnice</t>
  </si>
  <si>
    <t>nova priprava tople sanitarne vode</t>
  </si>
  <si>
    <t xml:space="preserve">celotna demontaža kotlovnice </t>
  </si>
  <si>
    <t>oprema za ukinitev parne postaje</t>
  </si>
  <si>
    <t>novi klimati z rekuperacijo v kleti objekta</t>
  </si>
  <si>
    <t>menjava razdelilca za hlajenje z novim</t>
  </si>
  <si>
    <t>priprava tople sanitarne vode</t>
  </si>
  <si>
    <t xml:space="preserve">novi klimati </t>
  </si>
  <si>
    <t>menjava ventilov ter vgradnja termostatskih glav</t>
  </si>
  <si>
    <t>demontaža in ponovna montaža Split klime ZE</t>
  </si>
  <si>
    <t>nov vod hlajenja iz nove bolnice ter priklop</t>
  </si>
  <si>
    <t>zamenjava radiatorjev vključno s termostatskimi ventili in glavami.</t>
  </si>
  <si>
    <t>nova toplotna podpostaja z merilnikom energije</t>
  </si>
  <si>
    <t>ureditev strelovodne inštalacije</t>
  </si>
  <si>
    <t>zamenjava celotne razsvetljave z novo LED razsvetljavo (splošna, varnostna, zasilna)</t>
  </si>
  <si>
    <t>zamenjava starih elektro razdelilniih omar z novimi zaradi meritev porabe elektro porabnikov (razsvetljave, itd.)</t>
  </si>
  <si>
    <t>zamenjava vseh elektro omar z novimi elektro omarami, vključno z vgrajenimi elektro števci merjanja porabe električne energije za potrebe nove strojne toplotne podpostaje in posameznih sklopov strojnih naprav z vso potrebno novo elektroinštalacijo</t>
  </si>
  <si>
    <t>zamenjava vseh elektro omar z novimi elektro omarami, vključno z vgrajenimi elektro števci merjanja porabe električne energije za potrebe nove strojne toplotne podpostaje, novih klimatov in posameznih sklopov strojnih naprav z vso potrebno novo elektroinštalacijo</t>
  </si>
  <si>
    <t>zamenjava požarne centrale in starih ioniziranih požarnih javljalnikov z novimi dimno optičnimi javljalniki in vse skupaj s priklopom na CNS in  SCADA vizualizacijo</t>
  </si>
  <si>
    <t>izvedba elektroinštalacije za priklop kontrole pristopa in nadzornih kamer po etažah</t>
  </si>
  <si>
    <t>zamenjava celotne razsvetljave z novo LED razsvetljavo (splošna, varnostna, zasilna);
vgradnja elektro števcev za merjenje porabe električne energije po etažah, kjer so elektro omare za priklop razsvetljave</t>
  </si>
  <si>
    <t>zamenjava vseh elektro omar z novimi elektro omarami, vključno z vgrajenimi elektro števci merjanja porabe električne energije za potrebe nove strojne kotlovnice, toplotne podpostaje, posameznih dvigal in posameznih sklopov strojnih naprav z vso potrebno novo elektroinštalacijo</t>
  </si>
  <si>
    <t>zamenjava vseh elektro omar z novimi elektro omarami, vključno z vgrajenimi elektro števci merjanja porabe električne energije</t>
  </si>
  <si>
    <t>zamenjava celotne razsvetljave z novo LED razsvetljavo (splošna, varnostna, zasilna);
vgradnja elektro števcev za merjenje porabe električne energije, kjer so elektro omare za priklop razsvetljave</t>
  </si>
  <si>
    <t>izvedba CNS in vsi potrebni priklopi na CNS ter izdelava vizualizacijskih slik na SCADA sistemu za posamezne sklope elektro porabnikov in posamezne sklope strojnih naprav
(spremljanje električnih porabnikov, analize itd.)</t>
  </si>
  <si>
    <t>izvedba in postavitev centra CNS (računalniki, monitorji, krmilniki, komunikatorji- žični in brezžični), ki jo poda naročnik in vsi potrebni priklopi na CNS ostalih objektov ter izdelava vizualizacijskih slik na SCADA sistemu za posamezne objekte, sklope elektro porabnikov (za posamezno dvigalo) in posamezne sklope strojnih naprav po objektih
(spremljanje električnih porabnikov, analize itd.)</t>
  </si>
  <si>
    <t>izvedba CNS (komunikatorji- žični in brezžični) in vseh potrebnih priklopov na CNS ter izdelava vizualizacijskih slik na SCADA sistemu za posamezne sklope elektro porabnikov in posamezne sklope strojnih naprav
(spremljanje električnih porabnikov, analize itd.)</t>
  </si>
  <si>
    <t>Objekt Patologije:</t>
  </si>
  <si>
    <t>Izvedba toplotne izolacije fasade in strehe skladno z REP.</t>
  </si>
  <si>
    <t>izvedba instalacij za hlajenje preko (LR)</t>
  </si>
  <si>
    <t>vgradnja lokalnih rekuperatorjev (LR) v nadstropja</t>
  </si>
  <si>
    <t>menjava tehnologije v pralnici</t>
  </si>
  <si>
    <t>menjava tehnologije v kuhinji</t>
  </si>
  <si>
    <t>Izvede se izolacija strehe med špirovci z   izolacijo iz mineralne volne s parno zaščito.</t>
  </si>
  <si>
    <t>Izvede se sanacija fasade skladno z REP in po pogojih ZVKDS.</t>
  </si>
  <si>
    <t>Menjajo se okna, polkna in vrata zunanjega ovoja stavbe.</t>
  </si>
  <si>
    <t>Vsa kovinska štukatura na fasadi in rešetke na oknih se peskajo ter večplastno barvajo.</t>
  </si>
  <si>
    <t>Zaprejo se odprtine prezračevanega podstrešja.</t>
  </si>
  <si>
    <t>Strešna kritina se v celoti menja z novo, izvede se kontrola ostrešja in po potrebi menjava. Izvede se tudi toplotna izolacija podstešja. Gradbeno se sanirajo dimniki in menjava vsa inštalacija odvodnjavanja meteorne vode iz strehe.</t>
  </si>
  <si>
    <t>Vsa kovinska štukatura na fasadi in rešetke na oknih se peskajo ter barvajo s protikorozijskimi barvami.</t>
  </si>
  <si>
    <t>Izvede se toplotna izolacija stropa prostorov pod velikim balkonom.</t>
  </si>
  <si>
    <t>Sanacija "cokla" in izvedba H.I. okoli in delno pod nivojem objekta.</t>
  </si>
  <si>
    <t>Zamenjava obstoječe strešne azbestne kritine in delna sanacija ostrešja ter izvedba toplotne izolacije celotnega podstrešja z zamenjavo obst. instalacije za odvod meteornih vod s strehe.</t>
  </si>
  <si>
    <t xml:space="preserve">Izvedba toplotne izolacije fasade skladno z REP </t>
  </si>
  <si>
    <t>Delna zamenjava stavbnega pohištva na toplotnem ovoju stavbe (okna in vrata) in izvedba enotnih zunanjih senčil na oknih.</t>
  </si>
  <si>
    <t>Odstranitev obstoj. Instalacij in opreme v TP ter izvedba gradbene sanacije poškodb v TP.</t>
  </si>
  <si>
    <t>Odstranitev (pred izdelavo fasade) ter namestitev novih konzol za split sisteme in sicer na lokacijah, ki so sprejemljive za naročnika.</t>
  </si>
  <si>
    <t>Gradbena sanacija prostorov toplotne postaje (odstranitev etringita iz vlažnih betonov iz sten in tal ter izvedba sanacijskih del za odpravo pronicanja vode in vlage v prostorih.</t>
  </si>
  <si>
    <t>1.1.1</t>
  </si>
  <si>
    <t>1.1.2</t>
  </si>
  <si>
    <t>1.2.1</t>
  </si>
  <si>
    <t>1.2.2</t>
  </si>
  <si>
    <t>Izvede se izolacija strehe med špirovci oz. nad stropno ploščo (v primeru, da ni dovolj prostora za uporabo podstrešja).</t>
  </si>
  <si>
    <t>Izvede se sanacija fasade skladno z REP in po pogojih ZVKDS</t>
  </si>
  <si>
    <t>Zaprejo se odprtine prezračevanega podstrešja in izvedba toplotne izolacije balkon.</t>
  </si>
  <si>
    <t>Zamenjava se oken, polken in vrat zunanjega ovoja stavbe.</t>
  </si>
  <si>
    <t xml:space="preserve">Vsa kovinska štukatura in rešetke na oknih se očistijo in večplastno opleskajo s protikorozijsko barvo.. </t>
  </si>
  <si>
    <t>1.3.1</t>
  </si>
  <si>
    <t>1.3.2</t>
  </si>
  <si>
    <t>1.4.1</t>
  </si>
  <si>
    <t>1.4.2</t>
  </si>
  <si>
    <t>Izvedba toplotne izolacije tal proti kletni etaži.</t>
  </si>
  <si>
    <t>1.5.1</t>
  </si>
  <si>
    <t>1.6.1</t>
  </si>
  <si>
    <t>1.6.2</t>
  </si>
  <si>
    <t>1.7.1</t>
  </si>
  <si>
    <t>Zamenjava obstoječega stavbnega pohitva z novim skladno z REP.</t>
  </si>
  <si>
    <t>Izvedba toplotne izolacije podstrešja.</t>
  </si>
  <si>
    <t>vrednost</t>
  </si>
  <si>
    <t>1.5.2</t>
  </si>
  <si>
    <t>Gradbena dela ob izvedbi prezračevanja prostorov</t>
  </si>
  <si>
    <t>2.1.1</t>
  </si>
  <si>
    <t>2.1.2</t>
  </si>
  <si>
    <t>2.1.3</t>
  </si>
  <si>
    <t>2.1.4</t>
  </si>
  <si>
    <t>2.1.5</t>
  </si>
  <si>
    <t>2.2.1</t>
  </si>
  <si>
    <t>2.2.2</t>
  </si>
  <si>
    <t>2.2.3</t>
  </si>
  <si>
    <t>2.2.4</t>
  </si>
  <si>
    <t>2.2.5</t>
  </si>
  <si>
    <t>2.3.1</t>
  </si>
  <si>
    <t>2.3.2</t>
  </si>
  <si>
    <t>2.3.3</t>
  </si>
  <si>
    <t>2.3.4</t>
  </si>
  <si>
    <t>2.4.1</t>
  </si>
  <si>
    <t>2.4.2</t>
  </si>
  <si>
    <t>2.4.3</t>
  </si>
  <si>
    <t>2.5.1</t>
  </si>
  <si>
    <t>2.5.2</t>
  </si>
  <si>
    <t>2.6.1</t>
  </si>
  <si>
    <t>2.7.1</t>
  </si>
  <si>
    <t>zamenjava celotne razsvetljave z novo LED razsvetljavo</t>
  </si>
  <si>
    <t>izvedba CNS in vseh potrebnih priklopov na CNS ter izdelava vizualizacijskih slik na SCADA sistemu za posamezne sklope elektro porabnikov in posamezne sklope strojnih naprav (spremljanje električnih porabnikov, analize itd.)</t>
  </si>
  <si>
    <t>3.1.1</t>
  </si>
  <si>
    <t>3.1.2</t>
  </si>
  <si>
    <t>3.2.1</t>
  </si>
  <si>
    <t>3.2.2</t>
  </si>
  <si>
    <t>3.3.1</t>
  </si>
  <si>
    <t>3.3.2</t>
  </si>
  <si>
    <t>3.4.1</t>
  </si>
  <si>
    <t>3.4.2</t>
  </si>
  <si>
    <t>3.4.3</t>
  </si>
  <si>
    <t>3.5.1</t>
  </si>
  <si>
    <t>3.5.2</t>
  </si>
  <si>
    <t>3.5.3</t>
  </si>
  <si>
    <t>3.5.4</t>
  </si>
  <si>
    <t>3.5.5</t>
  </si>
  <si>
    <t>3.6.1</t>
  </si>
  <si>
    <t>3.7.1</t>
  </si>
  <si>
    <t>3.7.2</t>
  </si>
  <si>
    <t>3.7.3</t>
  </si>
  <si>
    <t>Delavnice in Mikrobiološki laboratorij:</t>
  </si>
  <si>
    <t>Zahodno krilo Coroninijeve vile upravne službe:</t>
  </si>
  <si>
    <t xml:space="preserve">Vzhodno krilo Coroninijeve vile Tehnično oskrbovalne službe </t>
  </si>
  <si>
    <t>Izdelava DZI</t>
  </si>
  <si>
    <t>Izdelava PID</t>
  </si>
  <si>
    <t>1.7.2</t>
  </si>
  <si>
    <r>
      <t xml:space="preserve">                                                                   </t>
    </r>
    <r>
      <rPr>
        <b/>
        <sz val="12"/>
        <color theme="1"/>
        <rFont val="Arial Narrow"/>
        <family val="2"/>
        <charset val="238"/>
      </rPr>
      <t>PROJEKTNA DOKUMENTACIJA</t>
    </r>
  </si>
  <si>
    <t>SKUPAJ:</t>
  </si>
  <si>
    <t>I. PROJEKTNA DOKUMENTACIJA</t>
  </si>
  <si>
    <t>II. GRADBENO OBRTNIŠKA DELA</t>
  </si>
  <si>
    <t>IV. STROJNE INSTALACIJE IN OPREMA</t>
  </si>
  <si>
    <t>III. ELEKTRO INSTALACIJE IN OPREMA</t>
  </si>
  <si>
    <t>I. IZDELAVA PROJEKTNE DOKUMENTACIJE
ZA SPLOŠNO BOLNICO NOVA GORICA</t>
  </si>
  <si>
    <t>II. IZVEDBA GRADBENO OBRTNIŠKIH DEL
ZA SPLOŠNO BOLNICO NOVA GORICA</t>
  </si>
  <si>
    <t>2.2.6</t>
  </si>
  <si>
    <t>2.3.5</t>
  </si>
  <si>
    <t>2.4.4</t>
  </si>
  <si>
    <t>2.4.5</t>
  </si>
  <si>
    <t>2.4.6</t>
  </si>
  <si>
    <t>2.6.2</t>
  </si>
  <si>
    <r>
      <t xml:space="preserve">                                                                 </t>
    </r>
    <r>
      <rPr>
        <b/>
        <sz val="12"/>
        <color theme="1"/>
        <rFont val="Arial Narrow"/>
        <family val="2"/>
        <charset val="238"/>
      </rPr>
      <t>GRADBENO OBRTNIŠKA DELA</t>
    </r>
  </si>
  <si>
    <t>III. IZVEDBA ELEKTRO INSTALACIJSKIH DEL Z OPREMO
ZA SPLOŠNO BOLNICO NOVA GORICA</t>
  </si>
  <si>
    <t>4.1.1</t>
  </si>
  <si>
    <t>4.1.2</t>
  </si>
  <si>
    <t>4.2.1</t>
  </si>
  <si>
    <t>4.2.2</t>
  </si>
  <si>
    <t>4.3.1</t>
  </si>
  <si>
    <t>4.3.2</t>
  </si>
  <si>
    <t>4.4.1</t>
  </si>
  <si>
    <t>4.4.2</t>
  </si>
  <si>
    <t>4.4.3</t>
  </si>
  <si>
    <t>4.5.1</t>
  </si>
  <si>
    <t>4.5.2</t>
  </si>
  <si>
    <t>4.5.3</t>
  </si>
  <si>
    <t>4.5.4</t>
  </si>
  <si>
    <t>4.5.5</t>
  </si>
  <si>
    <t>4.6.1</t>
  </si>
  <si>
    <t>4.7.1</t>
  </si>
  <si>
    <t>4.7.2</t>
  </si>
  <si>
    <t>4.7.3</t>
  </si>
  <si>
    <t>3.1.3</t>
  </si>
  <si>
    <t>3.1.4</t>
  </si>
  <si>
    <t>3.1.5</t>
  </si>
  <si>
    <t>3.2.3</t>
  </si>
  <si>
    <t>3.2.4</t>
  </si>
  <si>
    <t>3.2.5</t>
  </si>
  <si>
    <t>3.3.3</t>
  </si>
  <si>
    <t>3.3.4</t>
  </si>
  <si>
    <t>3.7.4</t>
  </si>
  <si>
    <t>3.7.5</t>
  </si>
  <si>
    <t>IV. IZVEDBA STROJNIH DEL 
ZA SPLOŠNO BOLNICO NOVA GORICA</t>
  </si>
  <si>
    <t>4.4.4</t>
  </si>
  <si>
    <t>4.4.5</t>
  </si>
  <si>
    <t>4.4.6</t>
  </si>
  <si>
    <t>4.4.7</t>
  </si>
  <si>
    <t>4.4.8</t>
  </si>
  <si>
    <t>4.4.9</t>
  </si>
  <si>
    <t>4.5.6</t>
  </si>
  <si>
    <t>4.5.7</t>
  </si>
  <si>
    <t>4.5.8</t>
  </si>
  <si>
    <t>4.5.9</t>
  </si>
  <si>
    <t>4.5.10</t>
  </si>
  <si>
    <t>4.5.11</t>
  </si>
  <si>
    <t>4.5.12</t>
  </si>
  <si>
    <t>4.5.13</t>
  </si>
  <si>
    <t>4.5.14</t>
  </si>
  <si>
    <t>4.5.15</t>
  </si>
  <si>
    <t>4.6.2</t>
  </si>
  <si>
    <t>reverzibilne toplotne črpalke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</si>
</sst>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1"/>
      <color theme="1"/>
      <name val="Calibri"/>
      <family val="2"/>
      <charset val="238"/>
      <scheme val="minor"/>
    </font>
    <font>
      <b/>
      <sz val="11"/>
      <color theme="1"/>
      <name val="Calibri"/>
      <family val="2"/>
      <charset val="238"/>
      <scheme val="minor"/>
    </font>
    <font>
      <b/>
      <sz val="10"/>
      <color theme="1"/>
      <name val="Arial"/>
      <family val="2"/>
      <charset val="238"/>
    </font>
    <font>
      <b/>
      <sz val="14"/>
      <color theme="1"/>
      <name val="Arial"/>
      <family val="2"/>
      <charset val="238"/>
    </font>
    <font>
      <b/>
      <sz val="12"/>
      <color theme="1"/>
      <name val="Arial Narrow"/>
      <family val="2"/>
      <charset val="238"/>
    </font>
    <font>
      <sz val="12"/>
      <color theme="1"/>
      <name val="Arial Narrow"/>
      <family val="2"/>
      <charset val="238"/>
    </font>
    <font>
      <b/>
      <sz val="12"/>
      <name val="Arial Narrow"/>
      <family val="2"/>
      <charset val="238"/>
    </font>
    <font>
      <sz val="12"/>
      <name val="Arial Narrow"/>
      <family val="2"/>
      <charset val="238"/>
    </font>
    <font>
      <sz val="12"/>
      <color rgb="FFFF0000"/>
      <name val="Arial Narrow"/>
      <family val="2"/>
      <charset val="238"/>
    </font>
  </fonts>
  <fills count="2">
    <fill>
      <patternFill patternType="none"/>
    </fill>
    <fill>
      <patternFill patternType="gray125"/>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7">
    <xf numFmtId="0" fontId="0" fillId="0" borderId="0" xfId="0"/>
    <xf numFmtId="49" fontId="4" fillId="0" borderId="4" xfId="0" applyNumberFormat="1" applyFont="1" applyFill="1" applyBorder="1" applyAlignment="1">
      <alignment horizontal="left"/>
    </xf>
    <xf numFmtId="0" fontId="4" fillId="0" borderId="0" xfId="0" applyFont="1" applyFill="1" applyBorder="1" applyAlignment="1">
      <alignment horizontal="left"/>
    </xf>
    <xf numFmtId="0" fontId="4" fillId="0" borderId="0" xfId="0" applyFont="1" applyFill="1" applyBorder="1"/>
    <xf numFmtId="164" fontId="4" fillId="0" borderId="5" xfId="0" applyNumberFormat="1" applyFont="1" applyFill="1" applyBorder="1" applyAlignment="1">
      <alignment horizontal="right"/>
    </xf>
    <xf numFmtId="49" fontId="5" fillId="0" borderId="4" xfId="0" applyNumberFormat="1" applyFont="1" applyFill="1" applyBorder="1" applyAlignment="1">
      <alignment horizontal="center" vertical="center"/>
    </xf>
    <xf numFmtId="0" fontId="5" fillId="0" borderId="0" xfId="0" applyFont="1" applyFill="1" applyBorder="1" applyAlignment="1">
      <alignment horizontal="left"/>
    </xf>
    <xf numFmtId="0" fontId="5" fillId="0" borderId="0" xfId="0" applyFont="1" applyFill="1" applyBorder="1" applyAlignment="1">
      <alignment wrapText="1"/>
    </xf>
    <xf numFmtId="49" fontId="4" fillId="0" borderId="4" xfId="0" applyNumberFormat="1" applyFont="1" applyFill="1" applyBorder="1" applyAlignment="1">
      <alignment horizontal="center" vertical="center"/>
    </xf>
    <xf numFmtId="49" fontId="4" fillId="0" borderId="4" xfId="0" applyNumberFormat="1" applyFont="1" applyFill="1" applyBorder="1" applyAlignment="1">
      <alignment horizontal="left" vertical="center"/>
    </xf>
    <xf numFmtId="49" fontId="4" fillId="0" borderId="0" xfId="0" applyNumberFormat="1" applyFont="1" applyFill="1" applyBorder="1" applyAlignment="1">
      <alignment horizontal="left" vertical="center"/>
    </xf>
    <xf numFmtId="164" fontId="4" fillId="0" borderId="11" xfId="0" applyNumberFormat="1" applyFont="1" applyFill="1" applyBorder="1" applyAlignment="1">
      <alignment horizontal="right"/>
    </xf>
    <xf numFmtId="0" fontId="4" fillId="0" borderId="10" xfId="0" applyFont="1" applyFill="1" applyBorder="1"/>
    <xf numFmtId="164" fontId="5" fillId="0" borderId="5" xfId="0" applyNumberFormat="1" applyFont="1" applyFill="1" applyBorder="1" applyAlignment="1">
      <alignment horizontal="right"/>
    </xf>
    <xf numFmtId="49" fontId="5" fillId="0" borderId="0" xfId="0" applyNumberFormat="1" applyFont="1" applyFill="1" applyAlignment="1">
      <alignment horizontal="center" vertical="center"/>
    </xf>
    <xf numFmtId="0" fontId="5" fillId="0" borderId="0" xfId="0" applyFont="1" applyFill="1"/>
    <xf numFmtId="164" fontId="5" fillId="0" borderId="0" xfId="0" applyNumberFormat="1" applyFont="1" applyFill="1" applyAlignment="1">
      <alignment horizontal="right"/>
    </xf>
    <xf numFmtId="0" fontId="5" fillId="0" borderId="0" xfId="0" applyFont="1" applyFill="1" applyBorder="1" applyAlignment="1">
      <alignment horizontal="center"/>
    </xf>
    <xf numFmtId="0" fontId="5" fillId="0" borderId="0" xfId="0" applyFont="1" applyFill="1" applyBorder="1"/>
    <xf numFmtId="49" fontId="5" fillId="0" borderId="1" xfId="0" applyNumberFormat="1" applyFont="1" applyFill="1" applyBorder="1" applyAlignment="1">
      <alignment horizontal="center" vertical="center"/>
    </xf>
    <xf numFmtId="0" fontId="5" fillId="0" borderId="2" xfId="0" applyFont="1" applyFill="1" applyBorder="1"/>
    <xf numFmtId="164" fontId="4" fillId="0" borderId="3" xfId="0" applyNumberFormat="1" applyFont="1" applyFill="1" applyBorder="1" applyAlignment="1">
      <alignment horizontal="center"/>
    </xf>
    <xf numFmtId="49" fontId="5" fillId="0" borderId="6" xfId="0" applyNumberFormat="1" applyFont="1" applyFill="1" applyBorder="1" applyAlignment="1">
      <alignment horizontal="center" vertical="center"/>
    </xf>
    <xf numFmtId="0" fontId="5" fillId="0" borderId="7" xfId="0" applyFont="1" applyFill="1" applyBorder="1"/>
    <xf numFmtId="0" fontId="4" fillId="0" borderId="7" xfId="0" applyFont="1" applyFill="1" applyBorder="1"/>
    <xf numFmtId="164" fontId="4" fillId="0" borderId="8" xfId="0" applyNumberFormat="1" applyFont="1" applyFill="1" applyBorder="1" applyAlignment="1">
      <alignment horizontal="center"/>
    </xf>
    <xf numFmtId="164" fontId="5" fillId="0" borderId="5" xfId="0" applyNumberFormat="1" applyFont="1" applyFill="1" applyBorder="1" applyAlignment="1">
      <alignment horizontal="center"/>
    </xf>
    <xf numFmtId="0" fontId="5" fillId="0" borderId="0" xfId="0" applyFont="1" applyFill="1" applyAlignment="1"/>
    <xf numFmtId="0" fontId="5" fillId="0" borderId="0" xfId="0" applyFont="1" applyFill="1" applyAlignment="1">
      <alignment horizontal="center"/>
    </xf>
    <xf numFmtId="0" fontId="5" fillId="0" borderId="0" xfId="0" applyFont="1" applyFill="1" applyBorder="1" applyAlignment="1">
      <alignment wrapText="1" shrinkToFit="1"/>
    </xf>
    <xf numFmtId="164" fontId="4" fillId="0" borderId="3" xfId="0" applyNumberFormat="1" applyFont="1" applyFill="1" applyBorder="1" applyAlignment="1"/>
    <xf numFmtId="164" fontId="4" fillId="0" borderId="8" xfId="0" applyNumberFormat="1" applyFont="1" applyFill="1" applyBorder="1" applyAlignment="1"/>
    <xf numFmtId="0" fontId="0" fillId="0" borderId="0" xfId="0" applyFill="1"/>
    <xf numFmtId="164" fontId="6" fillId="0" borderId="11" xfId="0" applyNumberFormat="1" applyFont="1" applyFill="1" applyBorder="1" applyAlignment="1">
      <alignment horizontal="right"/>
    </xf>
    <xf numFmtId="0" fontId="7" fillId="0" borderId="0" xfId="0" applyFont="1" applyFill="1"/>
    <xf numFmtId="164" fontId="0" fillId="0" borderId="0" xfId="0" applyNumberFormat="1" applyFill="1"/>
    <xf numFmtId="0" fontId="0" fillId="0" borderId="4" xfId="0" applyFill="1" applyBorder="1"/>
    <xf numFmtId="0" fontId="0" fillId="0" borderId="0" xfId="0" applyFill="1" applyBorder="1"/>
    <xf numFmtId="164" fontId="0" fillId="0" borderId="0" xfId="0" applyNumberFormat="1" applyFill="1" applyBorder="1"/>
    <xf numFmtId="0" fontId="0" fillId="0" borderId="5" xfId="0" applyFill="1" applyBorder="1"/>
    <xf numFmtId="0" fontId="1" fillId="0" borderId="4" xfId="0" applyFont="1" applyFill="1" applyBorder="1"/>
    <xf numFmtId="0" fontId="1" fillId="0" borderId="0" xfId="0" applyFont="1" applyFill="1" applyBorder="1"/>
    <xf numFmtId="164" fontId="1" fillId="0" borderId="0" xfId="0" applyNumberFormat="1" applyFont="1" applyFill="1" applyBorder="1" applyAlignment="1">
      <alignment horizontal="center" vertical="center"/>
    </xf>
    <xf numFmtId="164" fontId="0" fillId="0" borderId="0" xfId="0" applyNumberFormat="1" applyFont="1" applyFill="1" applyBorder="1" applyAlignment="1">
      <alignment horizontal="center" vertical="center"/>
    </xf>
    <xf numFmtId="0" fontId="1" fillId="0" borderId="9" xfId="0" applyFont="1" applyFill="1" applyBorder="1" applyAlignment="1">
      <alignment horizontal="right"/>
    </xf>
    <xf numFmtId="164" fontId="1" fillId="0" borderId="11" xfId="0" applyNumberFormat="1" applyFont="1" applyFill="1" applyBorder="1"/>
    <xf numFmtId="0" fontId="0" fillId="0" borderId="6" xfId="0" applyFill="1" applyBorder="1"/>
    <xf numFmtId="0" fontId="0" fillId="0" borderId="7" xfId="0" applyFill="1" applyBorder="1"/>
    <xf numFmtId="164" fontId="0" fillId="0" borderId="7" xfId="0" applyNumberFormat="1" applyFill="1" applyBorder="1"/>
    <xf numFmtId="0" fontId="0" fillId="0" borderId="8" xfId="0" applyFill="1" applyBorder="1"/>
    <xf numFmtId="164" fontId="5" fillId="0" borderId="5" xfId="0" applyNumberFormat="1" applyFont="1" applyFill="1" applyBorder="1" applyAlignment="1" applyProtection="1">
      <alignment horizontal="right"/>
      <protection locked="0"/>
    </xf>
    <xf numFmtId="0" fontId="5" fillId="0" borderId="0" xfId="0" applyFont="1" applyFill="1" applyProtection="1">
      <protection locked="0"/>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49" fontId="4" fillId="0" borderId="9" xfId="0" applyNumberFormat="1" applyFont="1" applyFill="1" applyBorder="1" applyAlignment="1">
      <alignment horizontal="left" vertical="center"/>
    </xf>
    <xf numFmtId="49" fontId="4" fillId="0" borderId="10" xfId="0" applyNumberFormat="1"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49" fontId="4" fillId="0" borderId="9" xfId="0" applyNumberFormat="1" applyFont="1" applyFill="1" applyBorder="1" applyAlignment="1">
      <alignment horizontal="left" wrapText="1"/>
    </xf>
    <xf numFmtId="49" fontId="4" fillId="0" borderId="10" xfId="0" applyNumberFormat="1" applyFont="1" applyFill="1" applyBorder="1" applyAlignment="1">
      <alignment horizontal="left" wrapText="1"/>
    </xf>
    <xf numFmtId="0" fontId="4" fillId="0" borderId="9" xfId="0" applyFont="1" applyFill="1" applyBorder="1" applyAlignment="1">
      <alignment horizontal="left"/>
    </xf>
    <xf numFmtId="0" fontId="4" fillId="0" borderId="10" xfId="0" applyFont="1" applyFill="1" applyBorder="1" applyAlignment="1">
      <alignment horizontal="left"/>
    </xf>
    <xf numFmtId="0" fontId="4" fillId="0" borderId="9" xfId="0" applyFont="1" applyFill="1" applyBorder="1" applyAlignment="1">
      <alignment horizontal="left" wrapText="1"/>
    </xf>
    <xf numFmtId="0" fontId="4" fillId="0" borderId="10" xfId="0" applyFont="1" applyFill="1" applyBorder="1" applyAlignment="1">
      <alignment horizontal="left" wrapText="1"/>
    </xf>
    <xf numFmtId="49" fontId="8" fillId="0" borderId="4" xfId="0" applyNumberFormat="1" applyFont="1" applyFill="1" applyBorder="1" applyAlignment="1">
      <alignment horizontal="center" vertical="center"/>
    </xf>
    <xf numFmtId="0" fontId="8" fillId="0" borderId="0" xfId="0" applyFont="1" applyFill="1" applyBorder="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1:F14"/>
  <sheetViews>
    <sheetView zoomScale="80" zoomScaleNormal="80" workbookViewId="0">
      <selection activeCell="E8" sqref="E8"/>
    </sheetView>
  </sheetViews>
  <sheetFormatPr defaultRowHeight="14.4" x14ac:dyDescent="0.3"/>
  <cols>
    <col min="1" max="2" width="8.88671875" style="32"/>
    <col min="3" max="3" width="30.6640625" style="32" customWidth="1"/>
    <col min="4" max="4" width="17.109375" style="32" customWidth="1"/>
    <col min="5" max="5" width="36.33203125" style="35" customWidth="1"/>
    <col min="6" max="7" width="8.88671875" style="32"/>
    <col min="8" max="8" width="10.6640625" style="32" bestFit="1" customWidth="1"/>
    <col min="9" max="9" width="13.5546875" style="32" bestFit="1" customWidth="1"/>
    <col min="10" max="16384" width="8.88671875" style="32"/>
  </cols>
  <sheetData>
    <row r="1" spans="3:6" ht="28.2" customHeight="1" thickBot="1" x14ac:dyDescent="0.35"/>
    <row r="2" spans="3:6" ht="21.6" customHeight="1" x14ac:dyDescent="0.3">
      <c r="C2" s="52" t="s">
        <v>17</v>
      </c>
      <c r="D2" s="53"/>
      <c r="E2" s="53"/>
      <c r="F2" s="54"/>
    </row>
    <row r="3" spans="3:6" ht="14.4" customHeight="1" x14ac:dyDescent="0.3">
      <c r="C3" s="55"/>
      <c r="D3" s="56"/>
      <c r="E3" s="56"/>
      <c r="F3" s="57"/>
    </row>
    <row r="4" spans="3:6" ht="15" customHeight="1" thickBot="1" x14ac:dyDescent="0.35">
      <c r="C4" s="58"/>
      <c r="D4" s="59"/>
      <c r="E4" s="59"/>
      <c r="F4" s="60"/>
    </row>
    <row r="5" spans="3:6" x14ac:dyDescent="0.3">
      <c r="C5" s="36"/>
      <c r="D5" s="37"/>
      <c r="E5" s="38"/>
      <c r="F5" s="39"/>
    </row>
    <row r="6" spans="3:6" x14ac:dyDescent="0.3">
      <c r="C6" s="40" t="s">
        <v>19</v>
      </c>
      <c r="D6" s="41"/>
      <c r="E6" s="42" t="s">
        <v>20</v>
      </c>
      <c r="F6" s="39"/>
    </row>
    <row r="7" spans="3:6" x14ac:dyDescent="0.3">
      <c r="C7" s="40"/>
      <c r="D7" s="41"/>
      <c r="E7" s="42"/>
      <c r="F7" s="39"/>
    </row>
    <row r="8" spans="3:6" x14ac:dyDescent="0.3">
      <c r="C8" s="40" t="s">
        <v>142</v>
      </c>
      <c r="D8" s="41"/>
      <c r="E8" s="43">
        <f>'PZI in PID'!F43</f>
        <v>0</v>
      </c>
      <c r="F8" s="39"/>
    </row>
    <row r="9" spans="3:6" x14ac:dyDescent="0.3">
      <c r="C9" s="40" t="s">
        <v>143</v>
      </c>
      <c r="D9" s="41"/>
      <c r="E9" s="43">
        <f>GOI!F55</f>
        <v>0</v>
      </c>
      <c r="F9" s="39"/>
    </row>
    <row r="10" spans="3:6" x14ac:dyDescent="0.3">
      <c r="C10" s="40" t="s">
        <v>145</v>
      </c>
      <c r="D10" s="41"/>
      <c r="E10" s="43">
        <f>'Elektro inštalacije'!F56</f>
        <v>0</v>
      </c>
      <c r="F10" s="39"/>
    </row>
    <row r="11" spans="3:6" x14ac:dyDescent="0.3">
      <c r="C11" s="40" t="s">
        <v>144</v>
      </c>
      <c r="D11" s="41"/>
      <c r="E11" s="43">
        <f>'Strojne inštalacije'!F63</f>
        <v>0</v>
      </c>
      <c r="F11" s="39"/>
    </row>
    <row r="12" spans="3:6" ht="15" thickBot="1" x14ac:dyDescent="0.35">
      <c r="C12" s="36" t="s">
        <v>18</v>
      </c>
      <c r="D12" s="37"/>
      <c r="E12" s="38"/>
      <c r="F12" s="39"/>
    </row>
    <row r="13" spans="3:6" ht="15" thickBot="1" x14ac:dyDescent="0.35">
      <c r="C13" s="36"/>
      <c r="D13" s="44" t="s">
        <v>15</v>
      </c>
      <c r="E13" s="45">
        <f>SUM(E8:E11)</f>
        <v>0</v>
      </c>
      <c r="F13" s="39"/>
    </row>
    <row r="14" spans="3:6" ht="15" thickBot="1" x14ac:dyDescent="0.35">
      <c r="C14" s="46"/>
      <c r="D14" s="47"/>
      <c r="E14" s="48"/>
      <c r="F14" s="49"/>
    </row>
  </sheetData>
  <sheetProtection algorithmName="SHA-512" hashValue="6NSz6KXpJZGjYOxmfhWyBiM8pxjbS+1cGj6PyYytkSsUOCajG8S3P1ORgu2Y3QgY1k4nfBcH5bnKiz7fbXa8zg==" saltValue="2RFmVI35548lLQqJT/FLhw==" spinCount="100000" sheet="1" objects="1" scenarios="1"/>
  <mergeCells count="1">
    <mergeCell ref="C2:F4"/>
  </mergeCells>
  <pageMargins left="0.7" right="0.7" top="0.75" bottom="0.75" header="0.3" footer="0.3"/>
  <pageSetup paperSize="9" scale="7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5D668-3DB1-4A44-BCBF-16581C5E1548}">
  <sheetPr>
    <pageSetUpPr fitToPage="1"/>
  </sheetPr>
  <dimension ref="C3:F43"/>
  <sheetViews>
    <sheetView workbookViewId="0">
      <selection activeCell="F43" sqref="F43"/>
    </sheetView>
  </sheetViews>
  <sheetFormatPr defaultRowHeight="14.4" x14ac:dyDescent="0.3"/>
  <cols>
    <col min="1" max="2" width="8.88671875" style="32"/>
    <col min="3" max="3" width="9.33203125" style="32" customWidth="1"/>
    <col min="4" max="4" width="67.21875" style="32" customWidth="1"/>
    <col min="5" max="5" width="0.109375" style="32" customWidth="1"/>
    <col min="6" max="6" width="15.44140625" style="32" bestFit="1" customWidth="1"/>
    <col min="7" max="16384" width="8.88671875" style="32"/>
  </cols>
  <sheetData>
    <row r="3" spans="3:6" ht="13.8" customHeight="1" thickBot="1" x14ac:dyDescent="0.35"/>
    <row r="4" spans="3:6" x14ac:dyDescent="0.3">
      <c r="C4" s="63" t="s">
        <v>146</v>
      </c>
      <c r="D4" s="64"/>
      <c r="E4" s="64"/>
      <c r="F4" s="65"/>
    </row>
    <row r="5" spans="3:6" ht="15" thickBot="1" x14ac:dyDescent="0.35">
      <c r="C5" s="66"/>
      <c r="D5" s="67"/>
      <c r="E5" s="67"/>
      <c r="F5" s="68"/>
    </row>
    <row r="6" spans="3:6" ht="15.6" x14ac:dyDescent="0.3">
      <c r="C6" s="5"/>
      <c r="D6" s="17"/>
      <c r="E6" s="17"/>
      <c r="F6" s="13"/>
    </row>
    <row r="7" spans="3:6" ht="16.2" thickBot="1" x14ac:dyDescent="0.35">
      <c r="C7" s="5" t="s">
        <v>11</v>
      </c>
      <c r="D7" s="17" t="s">
        <v>13</v>
      </c>
      <c r="E7" s="17"/>
      <c r="F7" s="26" t="s">
        <v>90</v>
      </c>
    </row>
    <row r="8" spans="3:6" ht="16.2" thickBot="1" x14ac:dyDescent="0.35">
      <c r="C8" s="69" t="s">
        <v>16</v>
      </c>
      <c r="D8" s="70"/>
      <c r="E8" s="12"/>
      <c r="F8" s="11">
        <f>SUM(F10:F11)</f>
        <v>0</v>
      </c>
    </row>
    <row r="9" spans="3:6" ht="15.6" x14ac:dyDescent="0.3">
      <c r="C9" s="5"/>
      <c r="D9" s="18"/>
      <c r="E9" s="18"/>
      <c r="F9" s="13"/>
    </row>
    <row r="10" spans="3:6" ht="15.6" x14ac:dyDescent="0.3">
      <c r="C10" s="5" t="s">
        <v>70</v>
      </c>
      <c r="D10" s="7" t="s">
        <v>137</v>
      </c>
      <c r="E10" s="18"/>
      <c r="F10" s="50">
        <v>0</v>
      </c>
    </row>
    <row r="11" spans="3:6" ht="15.6" x14ac:dyDescent="0.3">
      <c r="C11" s="5" t="s">
        <v>71</v>
      </c>
      <c r="D11" s="7" t="s">
        <v>138</v>
      </c>
      <c r="E11" s="18"/>
      <c r="F11" s="50">
        <v>0</v>
      </c>
    </row>
    <row r="12" spans="3:6" ht="16.2" thickBot="1" x14ac:dyDescent="0.35">
      <c r="C12" s="5"/>
      <c r="D12" s="18"/>
      <c r="E12" s="18"/>
      <c r="F12" s="13"/>
    </row>
    <row r="13" spans="3:6" ht="16.2" thickBot="1" x14ac:dyDescent="0.35">
      <c r="C13" s="69" t="s">
        <v>4</v>
      </c>
      <c r="D13" s="70"/>
      <c r="E13" s="12"/>
      <c r="F13" s="11">
        <f>SUM(F15:F16)</f>
        <v>0</v>
      </c>
    </row>
    <row r="14" spans="3:6" ht="15.6" x14ac:dyDescent="0.3">
      <c r="C14" s="5"/>
      <c r="D14" s="18"/>
      <c r="E14" s="18"/>
      <c r="F14" s="13"/>
    </row>
    <row r="15" spans="3:6" ht="15.6" x14ac:dyDescent="0.3">
      <c r="C15" s="5" t="s">
        <v>72</v>
      </c>
      <c r="D15" s="7" t="s">
        <v>137</v>
      </c>
      <c r="E15" s="18"/>
      <c r="F15" s="50">
        <v>0</v>
      </c>
    </row>
    <row r="16" spans="3:6" ht="15.6" x14ac:dyDescent="0.3">
      <c r="C16" s="5" t="s">
        <v>73</v>
      </c>
      <c r="D16" s="7" t="s">
        <v>138</v>
      </c>
      <c r="E16" s="18"/>
      <c r="F16" s="50">
        <v>0</v>
      </c>
    </row>
    <row r="17" spans="3:6" ht="16.2" thickBot="1" x14ac:dyDescent="0.35">
      <c r="C17" s="5"/>
      <c r="D17" s="18"/>
      <c r="E17" s="18"/>
      <c r="F17" s="13"/>
    </row>
    <row r="18" spans="3:6" ht="16.2" thickBot="1" x14ac:dyDescent="0.35">
      <c r="C18" s="69" t="s">
        <v>12</v>
      </c>
      <c r="D18" s="70"/>
      <c r="E18" s="12"/>
      <c r="F18" s="11">
        <f>SUM(F20:F21)</f>
        <v>0</v>
      </c>
    </row>
    <row r="19" spans="3:6" ht="15.6" x14ac:dyDescent="0.3">
      <c r="C19" s="5"/>
      <c r="D19" s="18"/>
      <c r="E19" s="18"/>
      <c r="F19" s="13"/>
    </row>
    <row r="20" spans="3:6" ht="15.6" x14ac:dyDescent="0.3">
      <c r="C20" s="5" t="s">
        <v>79</v>
      </c>
      <c r="D20" s="7" t="s">
        <v>137</v>
      </c>
      <c r="E20" s="18"/>
      <c r="F20" s="50">
        <v>0</v>
      </c>
    </row>
    <row r="21" spans="3:6" ht="15.6" x14ac:dyDescent="0.3">
      <c r="C21" s="5" t="s">
        <v>80</v>
      </c>
      <c r="D21" s="7" t="s">
        <v>138</v>
      </c>
      <c r="E21" s="18"/>
      <c r="F21" s="50">
        <v>0</v>
      </c>
    </row>
    <row r="22" spans="3:6" ht="16.2" thickBot="1" x14ac:dyDescent="0.35">
      <c r="C22" s="5"/>
      <c r="D22" s="18"/>
      <c r="E22" s="18"/>
      <c r="F22" s="13"/>
    </row>
    <row r="23" spans="3:6" ht="16.2" thickBot="1" x14ac:dyDescent="0.35">
      <c r="C23" s="61" t="s">
        <v>0</v>
      </c>
      <c r="D23" s="62"/>
      <c r="E23" s="12"/>
      <c r="F23" s="11">
        <f>SUM(F25:F26)</f>
        <v>0</v>
      </c>
    </row>
    <row r="24" spans="3:6" ht="15.6" x14ac:dyDescent="0.3">
      <c r="C24" s="5"/>
      <c r="D24" s="18"/>
      <c r="E24" s="18"/>
      <c r="F24" s="13"/>
    </row>
    <row r="25" spans="3:6" ht="15.6" x14ac:dyDescent="0.3">
      <c r="C25" s="5" t="s">
        <v>81</v>
      </c>
      <c r="D25" s="29" t="s">
        <v>137</v>
      </c>
      <c r="E25" s="18"/>
      <c r="F25" s="50">
        <v>0</v>
      </c>
    </row>
    <row r="26" spans="3:6" ht="15.6" x14ac:dyDescent="0.3">
      <c r="C26" s="5" t="s">
        <v>82</v>
      </c>
      <c r="D26" s="18" t="s">
        <v>138</v>
      </c>
      <c r="E26" s="18"/>
      <c r="F26" s="50">
        <v>0</v>
      </c>
    </row>
    <row r="27" spans="3:6" ht="16.2" thickBot="1" x14ac:dyDescent="0.35">
      <c r="C27" s="5"/>
      <c r="D27" s="18"/>
      <c r="E27" s="18"/>
      <c r="F27" s="13"/>
    </row>
    <row r="28" spans="3:6" ht="16.2" thickBot="1" x14ac:dyDescent="0.35">
      <c r="C28" s="61" t="s">
        <v>1</v>
      </c>
      <c r="D28" s="62"/>
      <c r="E28" s="12"/>
      <c r="F28" s="33">
        <f>SUM(F30:F31)</f>
        <v>0</v>
      </c>
    </row>
    <row r="29" spans="3:6" ht="15.6" x14ac:dyDescent="0.3">
      <c r="C29" s="5"/>
      <c r="D29" s="18"/>
      <c r="E29" s="18"/>
      <c r="F29" s="13"/>
    </row>
    <row r="30" spans="3:6" ht="15.6" x14ac:dyDescent="0.3">
      <c r="C30" s="5" t="s">
        <v>84</v>
      </c>
      <c r="D30" s="7" t="s">
        <v>137</v>
      </c>
      <c r="E30" s="18"/>
      <c r="F30" s="50">
        <v>0</v>
      </c>
    </row>
    <row r="31" spans="3:6" ht="15.6" x14ac:dyDescent="0.3">
      <c r="C31" s="5" t="s">
        <v>91</v>
      </c>
      <c r="D31" s="7" t="s">
        <v>138</v>
      </c>
      <c r="E31" s="18"/>
      <c r="F31" s="50">
        <v>0</v>
      </c>
    </row>
    <row r="32" spans="3:6" ht="16.2" thickBot="1" x14ac:dyDescent="0.35">
      <c r="C32" s="5"/>
      <c r="D32" s="18"/>
      <c r="E32" s="18"/>
      <c r="F32" s="13"/>
    </row>
    <row r="33" spans="3:6" ht="16.2" thickBot="1" x14ac:dyDescent="0.35">
      <c r="C33" s="61" t="s">
        <v>49</v>
      </c>
      <c r="D33" s="62"/>
      <c r="E33" s="12"/>
      <c r="F33" s="33">
        <f>SUM(F35:F36)</f>
        <v>0</v>
      </c>
    </row>
    <row r="34" spans="3:6" ht="15.6" x14ac:dyDescent="0.3">
      <c r="C34" s="9"/>
      <c r="D34" s="10"/>
      <c r="E34" s="3"/>
      <c r="F34" s="4"/>
    </row>
    <row r="35" spans="3:6" ht="15.6" x14ac:dyDescent="0.3">
      <c r="C35" s="5" t="s">
        <v>85</v>
      </c>
      <c r="D35" s="7" t="s">
        <v>137</v>
      </c>
      <c r="E35" s="18"/>
      <c r="F35" s="50">
        <v>0</v>
      </c>
    </row>
    <row r="36" spans="3:6" ht="15.6" x14ac:dyDescent="0.3">
      <c r="C36" s="5" t="s">
        <v>86</v>
      </c>
      <c r="D36" s="7" t="s">
        <v>138</v>
      </c>
      <c r="E36" s="18"/>
      <c r="F36" s="50">
        <v>0</v>
      </c>
    </row>
    <row r="37" spans="3:6" ht="16.2" thickBot="1" x14ac:dyDescent="0.35">
      <c r="C37" s="5"/>
      <c r="D37" s="18"/>
      <c r="E37" s="18"/>
      <c r="F37" s="13"/>
    </row>
    <row r="38" spans="3:6" ht="16.2" thickBot="1" x14ac:dyDescent="0.35">
      <c r="C38" s="61" t="s">
        <v>2</v>
      </c>
      <c r="D38" s="62"/>
      <c r="E38" s="12"/>
      <c r="F38" s="33">
        <f>SUM(F40:F41)</f>
        <v>0</v>
      </c>
    </row>
    <row r="39" spans="3:6" ht="15.6" x14ac:dyDescent="0.3">
      <c r="C39" s="5"/>
      <c r="D39" s="18"/>
      <c r="E39" s="18"/>
      <c r="F39" s="13"/>
    </row>
    <row r="40" spans="3:6" ht="15.6" x14ac:dyDescent="0.3">
      <c r="C40" s="5" t="s">
        <v>87</v>
      </c>
      <c r="D40" s="18" t="s">
        <v>137</v>
      </c>
      <c r="E40" s="18"/>
      <c r="F40" s="50">
        <v>0</v>
      </c>
    </row>
    <row r="41" spans="3:6" ht="15.6" x14ac:dyDescent="0.3">
      <c r="C41" s="5" t="s">
        <v>139</v>
      </c>
      <c r="D41" s="18" t="s">
        <v>138</v>
      </c>
      <c r="E41" s="18"/>
      <c r="F41" s="50">
        <v>0</v>
      </c>
    </row>
    <row r="42" spans="3:6" ht="15.6" x14ac:dyDescent="0.3">
      <c r="C42" s="5"/>
      <c r="D42" s="18"/>
      <c r="E42" s="18"/>
      <c r="F42" s="13"/>
    </row>
    <row r="43" spans="3:6" ht="16.2" thickBot="1" x14ac:dyDescent="0.35">
      <c r="C43" s="22"/>
      <c r="D43" s="23" t="s">
        <v>140</v>
      </c>
      <c r="E43" s="24" t="s">
        <v>141</v>
      </c>
      <c r="F43" s="31">
        <f>F38+F33+F28+F23+F18+F13+F8</f>
        <v>0</v>
      </c>
    </row>
  </sheetData>
  <sheetProtection algorithmName="SHA-512" hashValue="6McqSIG5KXULZ9gPJtFi1ummrf7s+ufS1hsl2tDn0Jtjdhr5VW+Ny5wMzxFLsy3WB9N/4aB+eJ3z1Y3h110XSA==" saltValue="RfLj72P2i4Yh6YAzoA9rYQ==" spinCount="100000" sheet="1" objects="1" scenarios="1"/>
  <mergeCells count="8">
    <mergeCell ref="C33:D33"/>
    <mergeCell ref="C38:D38"/>
    <mergeCell ref="C4:F5"/>
    <mergeCell ref="C8:D8"/>
    <mergeCell ref="C13:D13"/>
    <mergeCell ref="C18:D18"/>
    <mergeCell ref="C23:D23"/>
    <mergeCell ref="C28:D28"/>
  </mergeCells>
  <pageMargins left="0.7" right="0.7" top="0.75" bottom="0.75" header="0.3" footer="0.3"/>
  <pageSetup paperSize="9" scale="7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H55"/>
  <sheetViews>
    <sheetView topLeftCell="A34" zoomScale="85" zoomScaleNormal="85" workbookViewId="0">
      <selection activeCell="I49" sqref="I49"/>
    </sheetView>
  </sheetViews>
  <sheetFormatPr defaultRowHeight="15.6" x14ac:dyDescent="0.3"/>
  <cols>
    <col min="1" max="2" width="8.88671875" style="15"/>
    <col min="3" max="3" width="9.33203125" style="14" customWidth="1"/>
    <col min="4" max="4" width="67.21875" style="15" customWidth="1"/>
    <col min="5" max="5" width="8.88671875" style="15"/>
    <col min="6" max="6" width="15.44140625" style="16" bestFit="1" customWidth="1"/>
    <col min="7" max="16384" width="8.88671875" style="15"/>
  </cols>
  <sheetData>
    <row r="1" spans="2:7" ht="16.2" thickBot="1" x14ac:dyDescent="0.35"/>
    <row r="2" spans="2:7" x14ac:dyDescent="0.3">
      <c r="C2" s="63" t="s">
        <v>147</v>
      </c>
      <c r="D2" s="64"/>
      <c r="E2" s="64"/>
      <c r="F2" s="65"/>
    </row>
    <row r="3" spans="2:7" ht="49.2" customHeight="1" thickBot="1" x14ac:dyDescent="0.35">
      <c r="C3" s="66"/>
      <c r="D3" s="67"/>
      <c r="E3" s="67"/>
      <c r="F3" s="68"/>
      <c r="G3" s="27"/>
    </row>
    <row r="4" spans="2:7" x14ac:dyDescent="0.3">
      <c r="C4" s="5"/>
      <c r="D4" s="17"/>
      <c r="E4" s="17"/>
      <c r="F4" s="13"/>
      <c r="G4" s="28"/>
    </row>
    <row r="5" spans="2:7" ht="16.2" thickBot="1" x14ac:dyDescent="0.35">
      <c r="C5" s="5" t="s">
        <v>11</v>
      </c>
      <c r="D5" s="17" t="s">
        <v>13</v>
      </c>
      <c r="E5" s="17"/>
      <c r="F5" s="26" t="s">
        <v>90</v>
      </c>
      <c r="G5" s="28"/>
    </row>
    <row r="6" spans="2:7" ht="30" customHeight="1" thickBot="1" x14ac:dyDescent="0.35">
      <c r="C6" s="69" t="s">
        <v>16</v>
      </c>
      <c r="D6" s="70"/>
      <c r="E6" s="12"/>
      <c r="F6" s="11">
        <f>SUM(F8:F12)</f>
        <v>0</v>
      </c>
    </row>
    <row r="7" spans="2:7" x14ac:dyDescent="0.3">
      <c r="C7" s="5"/>
      <c r="D7" s="18"/>
      <c r="E7" s="18"/>
      <c r="F7" s="13"/>
    </row>
    <row r="8" spans="2:7" ht="31.2" x14ac:dyDescent="0.3">
      <c r="C8" s="5" t="s">
        <v>93</v>
      </c>
      <c r="D8" s="7" t="s">
        <v>55</v>
      </c>
      <c r="E8" s="18"/>
      <c r="F8" s="50">
        <v>0</v>
      </c>
    </row>
    <row r="9" spans="2:7" x14ac:dyDescent="0.3">
      <c r="B9" s="18"/>
      <c r="C9" s="5" t="s">
        <v>94</v>
      </c>
      <c r="D9" s="7" t="s">
        <v>56</v>
      </c>
      <c r="E9" s="18"/>
      <c r="F9" s="50">
        <v>0</v>
      </c>
    </row>
    <row r="10" spans="2:7" x14ac:dyDescent="0.3">
      <c r="B10" s="18"/>
      <c r="C10" s="5" t="s">
        <v>95</v>
      </c>
      <c r="D10" s="7" t="s">
        <v>57</v>
      </c>
      <c r="E10" s="18"/>
      <c r="F10" s="50">
        <v>0</v>
      </c>
    </row>
    <row r="11" spans="2:7" ht="31.2" x14ac:dyDescent="0.3">
      <c r="B11" s="18"/>
      <c r="C11" s="5" t="s">
        <v>96</v>
      </c>
      <c r="D11" s="7" t="s">
        <v>58</v>
      </c>
      <c r="E11" s="18"/>
      <c r="F11" s="50">
        <v>0</v>
      </c>
    </row>
    <row r="12" spans="2:7" ht="27.6" customHeight="1" x14ac:dyDescent="0.3">
      <c r="B12" s="18"/>
      <c r="C12" s="5" t="s">
        <v>97</v>
      </c>
      <c r="D12" s="7" t="s">
        <v>59</v>
      </c>
      <c r="E12" s="18"/>
      <c r="F12" s="50">
        <v>0</v>
      </c>
    </row>
    <row r="13" spans="2:7" ht="17.399999999999999" customHeight="1" thickBot="1" x14ac:dyDescent="0.35">
      <c r="C13" s="5"/>
      <c r="D13" s="18"/>
      <c r="E13" s="18"/>
      <c r="F13" s="13"/>
    </row>
    <row r="14" spans="2:7" ht="31.8" customHeight="1" thickBot="1" x14ac:dyDescent="0.35">
      <c r="C14" s="69" t="s">
        <v>4</v>
      </c>
      <c r="D14" s="70"/>
      <c r="E14" s="12"/>
      <c r="F14" s="11">
        <f>SUM(F16:F21)</f>
        <v>0</v>
      </c>
    </row>
    <row r="15" spans="2:7" x14ac:dyDescent="0.3">
      <c r="C15" s="5"/>
      <c r="D15" s="18"/>
      <c r="E15" s="18"/>
      <c r="F15" s="13"/>
    </row>
    <row r="16" spans="2:7" ht="46.8" x14ac:dyDescent="0.3">
      <c r="C16" s="5" t="s">
        <v>98</v>
      </c>
      <c r="D16" s="7" t="s">
        <v>60</v>
      </c>
      <c r="E16" s="18"/>
      <c r="F16" s="50">
        <v>0</v>
      </c>
    </row>
    <row r="17" spans="3:6" x14ac:dyDescent="0.3">
      <c r="C17" s="5" t="s">
        <v>99</v>
      </c>
      <c r="D17" s="7" t="s">
        <v>56</v>
      </c>
      <c r="E17" s="18"/>
      <c r="F17" s="50">
        <v>0</v>
      </c>
    </row>
    <row r="18" spans="3:6" x14ac:dyDescent="0.3">
      <c r="C18" s="5" t="s">
        <v>100</v>
      </c>
      <c r="D18" s="7" t="s">
        <v>57</v>
      </c>
      <c r="E18" s="18"/>
      <c r="F18" s="50">
        <v>0</v>
      </c>
    </row>
    <row r="19" spans="3:6" ht="31.2" x14ac:dyDescent="0.3">
      <c r="C19" s="5" t="s">
        <v>101</v>
      </c>
      <c r="D19" s="7" t="s">
        <v>61</v>
      </c>
      <c r="E19" s="18"/>
      <c r="F19" s="50">
        <v>0</v>
      </c>
    </row>
    <row r="20" spans="3:6" x14ac:dyDescent="0.3">
      <c r="C20" s="5" t="s">
        <v>102</v>
      </c>
      <c r="D20" s="7" t="s">
        <v>62</v>
      </c>
      <c r="E20" s="18"/>
      <c r="F20" s="50">
        <v>0</v>
      </c>
    </row>
    <row r="21" spans="3:6" x14ac:dyDescent="0.3">
      <c r="C21" s="5" t="s">
        <v>148</v>
      </c>
      <c r="D21" s="7" t="s">
        <v>63</v>
      </c>
      <c r="E21" s="18"/>
      <c r="F21" s="50">
        <v>0</v>
      </c>
    </row>
    <row r="22" spans="3:6" ht="16.2" thickBot="1" x14ac:dyDescent="0.35">
      <c r="C22" s="5"/>
      <c r="D22" s="18"/>
      <c r="E22" s="18"/>
      <c r="F22" s="13"/>
    </row>
    <row r="23" spans="3:6" ht="32.4" customHeight="1" thickBot="1" x14ac:dyDescent="0.35">
      <c r="C23" s="69" t="s">
        <v>12</v>
      </c>
      <c r="D23" s="70"/>
      <c r="E23" s="12"/>
      <c r="F23" s="11">
        <f>SUM(F25:F29)</f>
        <v>0</v>
      </c>
    </row>
    <row r="24" spans="3:6" x14ac:dyDescent="0.3">
      <c r="C24" s="5"/>
      <c r="D24" s="18"/>
      <c r="E24" s="18"/>
      <c r="F24" s="13"/>
    </row>
    <row r="25" spans="3:6" ht="31.2" x14ac:dyDescent="0.3">
      <c r="C25" s="5" t="s">
        <v>103</v>
      </c>
      <c r="D25" s="7" t="s">
        <v>74</v>
      </c>
      <c r="E25" s="18"/>
      <c r="F25" s="50">
        <v>0</v>
      </c>
    </row>
    <row r="26" spans="3:6" x14ac:dyDescent="0.3">
      <c r="C26" s="5" t="s">
        <v>104</v>
      </c>
      <c r="D26" s="7" t="s">
        <v>75</v>
      </c>
      <c r="E26" s="18"/>
      <c r="F26" s="50">
        <v>0</v>
      </c>
    </row>
    <row r="27" spans="3:6" ht="31.2" x14ac:dyDescent="0.3">
      <c r="C27" s="5" t="s">
        <v>105</v>
      </c>
      <c r="D27" s="7" t="s">
        <v>76</v>
      </c>
      <c r="E27" s="18"/>
      <c r="F27" s="50">
        <v>0</v>
      </c>
    </row>
    <row r="28" spans="3:6" x14ac:dyDescent="0.3">
      <c r="C28" s="5" t="s">
        <v>106</v>
      </c>
      <c r="D28" s="7" t="s">
        <v>77</v>
      </c>
      <c r="E28" s="18"/>
      <c r="F28" s="50">
        <v>0</v>
      </c>
    </row>
    <row r="29" spans="3:6" ht="31.2" x14ac:dyDescent="0.3">
      <c r="C29" s="5" t="s">
        <v>149</v>
      </c>
      <c r="D29" s="7" t="s">
        <v>78</v>
      </c>
      <c r="E29" s="18"/>
      <c r="F29" s="50">
        <v>0</v>
      </c>
    </row>
    <row r="30" spans="3:6" ht="16.2" thickBot="1" x14ac:dyDescent="0.35">
      <c r="C30" s="5"/>
      <c r="D30" s="18"/>
      <c r="E30" s="18"/>
      <c r="F30" s="13"/>
    </row>
    <row r="31" spans="3:6" ht="16.2" thickBot="1" x14ac:dyDescent="0.35">
      <c r="C31" s="61" t="s">
        <v>0</v>
      </c>
      <c r="D31" s="62"/>
      <c r="E31" s="12"/>
      <c r="F31" s="11">
        <f>SUM(F33:F38)</f>
        <v>0</v>
      </c>
    </row>
    <row r="32" spans="3:6" x14ac:dyDescent="0.3">
      <c r="C32" s="5"/>
      <c r="D32" s="18"/>
      <c r="E32" s="18"/>
      <c r="F32" s="13"/>
    </row>
    <row r="33" spans="3:8" ht="46.8" x14ac:dyDescent="0.3">
      <c r="C33" s="5" t="s">
        <v>107</v>
      </c>
      <c r="D33" s="29" t="s">
        <v>64</v>
      </c>
      <c r="E33" s="18"/>
      <c r="F33" s="50">
        <v>0</v>
      </c>
    </row>
    <row r="34" spans="3:8" x14ac:dyDescent="0.3">
      <c r="C34" s="5" t="s">
        <v>108</v>
      </c>
      <c r="D34" s="18" t="s">
        <v>65</v>
      </c>
      <c r="E34" s="18"/>
      <c r="F34" s="50">
        <v>0</v>
      </c>
    </row>
    <row r="35" spans="3:8" ht="31.2" x14ac:dyDescent="0.3">
      <c r="C35" s="5" t="s">
        <v>109</v>
      </c>
      <c r="D35" s="7" t="s">
        <v>66</v>
      </c>
      <c r="E35" s="18"/>
      <c r="F35" s="50">
        <v>0</v>
      </c>
    </row>
    <row r="36" spans="3:8" ht="31.2" x14ac:dyDescent="0.3">
      <c r="C36" s="5" t="s">
        <v>150</v>
      </c>
      <c r="D36" s="7" t="s">
        <v>67</v>
      </c>
      <c r="E36" s="18"/>
      <c r="F36" s="50">
        <v>0</v>
      </c>
    </row>
    <row r="37" spans="3:8" ht="31.2" x14ac:dyDescent="0.3">
      <c r="C37" s="5" t="s">
        <v>151</v>
      </c>
      <c r="D37" s="7" t="s">
        <v>68</v>
      </c>
      <c r="E37" s="18"/>
      <c r="F37" s="50">
        <v>0</v>
      </c>
    </row>
    <row r="38" spans="3:8" x14ac:dyDescent="0.3">
      <c r="C38" s="5" t="s">
        <v>152</v>
      </c>
      <c r="D38" s="18" t="s">
        <v>83</v>
      </c>
      <c r="E38" s="18"/>
      <c r="F38" s="50">
        <v>0</v>
      </c>
    </row>
    <row r="39" spans="3:8" ht="16.2" thickBot="1" x14ac:dyDescent="0.35">
      <c r="C39" s="5"/>
      <c r="D39" s="18"/>
      <c r="E39" s="18"/>
      <c r="F39" s="13"/>
    </row>
    <row r="40" spans="3:8" ht="16.2" thickBot="1" x14ac:dyDescent="0.35">
      <c r="C40" s="61" t="s">
        <v>1</v>
      </c>
      <c r="D40" s="62"/>
      <c r="E40" s="12"/>
      <c r="F40" s="33">
        <f>SUM(F42:F43)</f>
        <v>0</v>
      </c>
    </row>
    <row r="41" spans="3:8" x14ac:dyDescent="0.3">
      <c r="C41" s="5"/>
      <c r="D41" s="18"/>
      <c r="E41" s="18"/>
      <c r="F41" s="13"/>
    </row>
    <row r="42" spans="3:8" ht="46.8" x14ac:dyDescent="0.3">
      <c r="C42" s="5" t="s">
        <v>110</v>
      </c>
      <c r="D42" s="7" t="s">
        <v>69</v>
      </c>
      <c r="E42" s="18"/>
      <c r="F42" s="50">
        <v>0</v>
      </c>
      <c r="H42" s="51"/>
    </row>
    <row r="43" spans="3:8" x14ac:dyDescent="0.3">
      <c r="C43" s="5" t="s">
        <v>111</v>
      </c>
      <c r="D43" s="7" t="s">
        <v>92</v>
      </c>
      <c r="E43" s="18"/>
      <c r="F43" s="50">
        <v>0</v>
      </c>
    </row>
    <row r="44" spans="3:8" ht="16.2" thickBot="1" x14ac:dyDescent="0.35">
      <c r="C44" s="5"/>
      <c r="D44" s="18"/>
      <c r="E44" s="18"/>
      <c r="F44" s="13"/>
    </row>
    <row r="45" spans="3:8" ht="16.2" thickBot="1" x14ac:dyDescent="0.35">
      <c r="C45" s="61" t="s">
        <v>49</v>
      </c>
      <c r="D45" s="62"/>
      <c r="E45" s="12"/>
      <c r="F45" s="33">
        <f>SUM(F47:F48)</f>
        <v>0</v>
      </c>
    </row>
    <row r="46" spans="3:8" x14ac:dyDescent="0.3">
      <c r="C46" s="9"/>
      <c r="D46" s="10"/>
      <c r="E46" s="3"/>
      <c r="F46" s="4"/>
    </row>
    <row r="47" spans="3:8" x14ac:dyDescent="0.3">
      <c r="C47" s="5" t="s">
        <v>112</v>
      </c>
      <c r="D47" s="7" t="s">
        <v>88</v>
      </c>
      <c r="E47" s="18"/>
      <c r="F47" s="50">
        <v>0</v>
      </c>
    </row>
    <row r="48" spans="3:8" x14ac:dyDescent="0.3">
      <c r="C48" s="5" t="s">
        <v>153</v>
      </c>
      <c r="D48" s="7" t="s">
        <v>50</v>
      </c>
      <c r="E48" s="18"/>
      <c r="F48" s="50">
        <v>0</v>
      </c>
    </row>
    <row r="49" spans="3:8" ht="16.2" thickBot="1" x14ac:dyDescent="0.35">
      <c r="C49" s="5"/>
      <c r="D49" s="18"/>
      <c r="E49" s="18"/>
      <c r="F49" s="13"/>
    </row>
    <row r="50" spans="3:8" ht="16.2" thickBot="1" x14ac:dyDescent="0.35">
      <c r="C50" s="61" t="s">
        <v>2</v>
      </c>
      <c r="D50" s="62"/>
      <c r="E50" s="12"/>
      <c r="F50" s="33">
        <f>SUM(F52)</f>
        <v>0</v>
      </c>
    </row>
    <row r="51" spans="3:8" x14ac:dyDescent="0.3">
      <c r="C51" s="5"/>
      <c r="D51" s="18"/>
      <c r="E51" s="18"/>
      <c r="F51" s="13"/>
    </row>
    <row r="52" spans="3:8" x14ac:dyDescent="0.3">
      <c r="C52" s="5" t="s">
        <v>113</v>
      </c>
      <c r="D52" s="18" t="s">
        <v>89</v>
      </c>
      <c r="E52" s="18"/>
      <c r="F52" s="50">
        <v>0</v>
      </c>
      <c r="H52" s="34"/>
    </row>
    <row r="53" spans="3:8" ht="16.2" thickBot="1" x14ac:dyDescent="0.35">
      <c r="C53" s="5"/>
      <c r="D53" s="18"/>
      <c r="E53" s="18"/>
      <c r="F53" s="13"/>
    </row>
    <row r="54" spans="3:8" ht="14.4" customHeight="1" x14ac:dyDescent="0.3">
      <c r="C54" s="19"/>
      <c r="D54" s="20"/>
      <c r="E54" s="20"/>
      <c r="F54" s="30"/>
    </row>
    <row r="55" spans="3:8" ht="15" customHeight="1" thickBot="1" x14ac:dyDescent="0.35">
      <c r="C55" s="22"/>
      <c r="D55" s="23" t="s">
        <v>154</v>
      </c>
      <c r="E55" s="24" t="s">
        <v>15</v>
      </c>
      <c r="F55" s="31">
        <f>F50+F45+F40+F31+F23+F14+F6</f>
        <v>0</v>
      </c>
    </row>
  </sheetData>
  <sheetProtection algorithmName="SHA-512" hashValue="43tljp8I6DF8AS9eMekhpeC2UxytUdZnoNU4mLWR0T3yaj2X138VerFEHbgwp53+74TYHLIjWVOhqTvBtvAGXA==" saltValue="fhPtW8WCu7k/uxYSujCDrg==" spinCount="100000" sheet="1" objects="1" scenarios="1"/>
  <mergeCells count="8">
    <mergeCell ref="C31:D31"/>
    <mergeCell ref="C40:D40"/>
    <mergeCell ref="C45:D45"/>
    <mergeCell ref="C50:D50"/>
    <mergeCell ref="C2:F3"/>
    <mergeCell ref="C6:D6"/>
    <mergeCell ref="C14:D14"/>
    <mergeCell ref="C23:D23"/>
  </mergeCells>
  <pageMargins left="0.7" right="0.7" top="0.75" bottom="0.75" header="0.3" footer="0.3"/>
  <pageSetup paperSize="9" scale="7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C1:F56"/>
  <sheetViews>
    <sheetView zoomScale="85" zoomScaleNormal="85" workbookViewId="0">
      <selection activeCell="N32" sqref="N32"/>
    </sheetView>
  </sheetViews>
  <sheetFormatPr defaultRowHeight="15.6" x14ac:dyDescent="0.3"/>
  <cols>
    <col min="1" max="2" width="8.88671875" style="15"/>
    <col min="3" max="3" width="10" style="14" customWidth="1"/>
    <col min="4" max="4" width="74.77734375" style="15" customWidth="1"/>
    <col min="5" max="5" width="8.88671875" style="15"/>
    <col min="6" max="6" width="15.44140625" style="16" bestFit="1" customWidth="1"/>
    <col min="7" max="16384" width="8.88671875" style="15"/>
  </cols>
  <sheetData>
    <row r="1" spans="3:6" ht="16.2" thickBot="1" x14ac:dyDescent="0.35"/>
    <row r="2" spans="3:6" x14ac:dyDescent="0.3">
      <c r="C2" s="63" t="s">
        <v>155</v>
      </c>
      <c r="D2" s="64"/>
      <c r="E2" s="64"/>
      <c r="F2" s="65"/>
    </row>
    <row r="3" spans="3:6" ht="34.799999999999997" customHeight="1" thickBot="1" x14ac:dyDescent="0.35">
      <c r="C3" s="66"/>
      <c r="D3" s="67"/>
      <c r="E3" s="67"/>
      <c r="F3" s="68"/>
    </row>
    <row r="4" spans="3:6" x14ac:dyDescent="0.3">
      <c r="C4" s="5"/>
      <c r="D4" s="17"/>
      <c r="E4" s="17"/>
      <c r="F4" s="13"/>
    </row>
    <row r="5" spans="3:6" ht="16.2" thickBot="1" x14ac:dyDescent="0.35">
      <c r="C5" s="5" t="s">
        <v>11</v>
      </c>
      <c r="D5" s="17" t="s">
        <v>13</v>
      </c>
      <c r="E5" s="17"/>
      <c r="F5" s="26" t="s">
        <v>90</v>
      </c>
    </row>
    <row r="6" spans="3:6" ht="30.6" customHeight="1" thickBot="1" x14ac:dyDescent="0.35">
      <c r="C6" s="73" t="s">
        <v>16</v>
      </c>
      <c r="D6" s="74"/>
      <c r="E6" s="12"/>
      <c r="F6" s="11">
        <f>SUM(F8:F12)</f>
        <v>0</v>
      </c>
    </row>
    <row r="7" spans="3:6" x14ac:dyDescent="0.3">
      <c r="C7" s="5"/>
      <c r="D7" s="18"/>
      <c r="E7" s="18"/>
      <c r="F7" s="13"/>
    </row>
    <row r="8" spans="3:6" x14ac:dyDescent="0.3">
      <c r="C8" s="5" t="s">
        <v>116</v>
      </c>
      <c r="D8" s="7" t="s">
        <v>35</v>
      </c>
      <c r="E8" s="18"/>
      <c r="F8" s="50">
        <v>0</v>
      </c>
    </row>
    <row r="9" spans="3:6" ht="46.8" x14ac:dyDescent="0.3">
      <c r="C9" s="5" t="s">
        <v>117</v>
      </c>
      <c r="D9" s="7" t="s">
        <v>38</v>
      </c>
      <c r="E9" s="18"/>
      <c r="F9" s="50">
        <v>0</v>
      </c>
    </row>
    <row r="10" spans="3:6" x14ac:dyDescent="0.3">
      <c r="C10" s="5" t="s">
        <v>174</v>
      </c>
      <c r="D10" s="7" t="s">
        <v>36</v>
      </c>
      <c r="E10" s="18"/>
      <c r="F10" s="50">
        <v>0</v>
      </c>
    </row>
    <row r="11" spans="3:6" ht="31.2" x14ac:dyDescent="0.3">
      <c r="C11" s="5" t="s">
        <v>175</v>
      </c>
      <c r="D11" s="7" t="s">
        <v>37</v>
      </c>
      <c r="E11" s="18"/>
      <c r="F11" s="50">
        <v>0</v>
      </c>
    </row>
    <row r="12" spans="3:6" ht="46.8" x14ac:dyDescent="0.3">
      <c r="C12" s="5" t="s">
        <v>176</v>
      </c>
      <c r="D12" s="7" t="s">
        <v>46</v>
      </c>
      <c r="E12" s="18"/>
      <c r="F12" s="50">
        <v>0</v>
      </c>
    </row>
    <row r="13" spans="3:6" ht="16.2" thickBot="1" x14ac:dyDescent="0.35">
      <c r="C13" s="5"/>
      <c r="D13" s="18"/>
      <c r="E13" s="18"/>
      <c r="F13" s="13"/>
    </row>
    <row r="14" spans="3:6" ht="36.6" customHeight="1" thickBot="1" x14ac:dyDescent="0.35">
      <c r="C14" s="73" t="s">
        <v>4</v>
      </c>
      <c r="D14" s="74"/>
      <c r="E14" s="12"/>
      <c r="F14" s="11">
        <f>SUM(F16:F20)</f>
        <v>0</v>
      </c>
    </row>
    <row r="15" spans="3:6" x14ac:dyDescent="0.3">
      <c r="C15" s="5"/>
      <c r="D15" s="18"/>
      <c r="E15" s="18"/>
      <c r="F15" s="13"/>
    </row>
    <row r="16" spans="3:6" x14ac:dyDescent="0.3">
      <c r="C16" s="5" t="s">
        <v>118</v>
      </c>
      <c r="D16" s="7" t="s">
        <v>35</v>
      </c>
      <c r="E16" s="18"/>
      <c r="F16" s="50">
        <v>0</v>
      </c>
    </row>
    <row r="17" spans="3:6" ht="46.8" x14ac:dyDescent="0.3">
      <c r="C17" s="5" t="s">
        <v>119</v>
      </c>
      <c r="D17" s="7" t="s">
        <v>38</v>
      </c>
      <c r="E17" s="18"/>
      <c r="F17" s="50">
        <v>0</v>
      </c>
    </row>
    <row r="18" spans="3:6" x14ac:dyDescent="0.3">
      <c r="C18" s="5" t="s">
        <v>177</v>
      </c>
      <c r="D18" s="7" t="s">
        <v>36</v>
      </c>
      <c r="E18" s="18"/>
      <c r="F18" s="50">
        <v>0</v>
      </c>
    </row>
    <row r="19" spans="3:6" ht="31.2" x14ac:dyDescent="0.3">
      <c r="C19" s="5" t="s">
        <v>178</v>
      </c>
      <c r="D19" s="7" t="s">
        <v>37</v>
      </c>
      <c r="E19" s="18"/>
      <c r="F19" s="50">
        <v>0</v>
      </c>
    </row>
    <row r="20" spans="3:6" ht="46.8" x14ac:dyDescent="0.3">
      <c r="C20" s="5" t="s">
        <v>179</v>
      </c>
      <c r="D20" s="7" t="s">
        <v>46</v>
      </c>
      <c r="E20" s="18"/>
      <c r="F20" s="50">
        <v>0</v>
      </c>
    </row>
    <row r="21" spans="3:6" ht="16.2" thickBot="1" x14ac:dyDescent="0.35">
      <c r="C21" s="5"/>
      <c r="D21" s="18"/>
      <c r="E21" s="18"/>
      <c r="F21" s="13"/>
    </row>
    <row r="22" spans="3:6" ht="33.6" customHeight="1" thickBot="1" x14ac:dyDescent="0.35">
      <c r="C22" s="73" t="s">
        <v>12</v>
      </c>
      <c r="D22" s="74"/>
      <c r="E22" s="12"/>
      <c r="F22" s="11">
        <f>SUM(F24:F27)</f>
        <v>0</v>
      </c>
    </row>
    <row r="23" spans="3:6" x14ac:dyDescent="0.3">
      <c r="C23" s="5"/>
      <c r="D23" s="18"/>
      <c r="E23" s="18"/>
      <c r="F23" s="13"/>
    </row>
    <row r="24" spans="3:6" x14ac:dyDescent="0.3">
      <c r="C24" s="5" t="s">
        <v>120</v>
      </c>
      <c r="D24" s="7" t="s">
        <v>35</v>
      </c>
      <c r="E24" s="18"/>
      <c r="F24" s="50">
        <v>0</v>
      </c>
    </row>
    <row r="25" spans="3:6" ht="46.8" x14ac:dyDescent="0.3">
      <c r="C25" s="5" t="s">
        <v>121</v>
      </c>
      <c r="D25" s="7" t="s">
        <v>38</v>
      </c>
      <c r="E25" s="18"/>
      <c r="F25" s="50">
        <v>0</v>
      </c>
    </row>
    <row r="26" spans="3:6" x14ac:dyDescent="0.3">
      <c r="C26" s="5" t="s">
        <v>180</v>
      </c>
      <c r="D26" s="7" t="s">
        <v>36</v>
      </c>
      <c r="E26" s="18"/>
      <c r="F26" s="50">
        <v>0</v>
      </c>
    </row>
    <row r="27" spans="3:6" ht="46.8" x14ac:dyDescent="0.3">
      <c r="C27" s="5" t="s">
        <v>181</v>
      </c>
      <c r="D27" s="7" t="s">
        <v>46</v>
      </c>
      <c r="E27" s="18"/>
      <c r="F27" s="50">
        <v>0</v>
      </c>
    </row>
    <row r="28" spans="3:6" ht="16.2" thickBot="1" x14ac:dyDescent="0.35">
      <c r="C28" s="5"/>
      <c r="D28" s="18"/>
      <c r="E28" s="18"/>
      <c r="F28" s="13"/>
    </row>
    <row r="29" spans="3:6" ht="16.2" thickBot="1" x14ac:dyDescent="0.35">
      <c r="C29" s="71" t="s">
        <v>0</v>
      </c>
      <c r="D29" s="72"/>
      <c r="E29" s="12"/>
      <c r="F29" s="11">
        <f>SUM(F31:F33)</f>
        <v>0</v>
      </c>
    </row>
    <row r="30" spans="3:6" x14ac:dyDescent="0.3">
      <c r="C30" s="5"/>
      <c r="D30" s="18"/>
      <c r="E30" s="18"/>
      <c r="F30" s="13"/>
    </row>
    <row r="31" spans="3:6" ht="42.6" customHeight="1" x14ac:dyDescent="0.3">
      <c r="C31" s="5" t="s">
        <v>122</v>
      </c>
      <c r="D31" s="7" t="s">
        <v>39</v>
      </c>
      <c r="E31" s="18"/>
      <c r="F31" s="50">
        <v>0</v>
      </c>
    </row>
    <row r="32" spans="3:6" x14ac:dyDescent="0.3">
      <c r="C32" s="5" t="s">
        <v>123</v>
      </c>
      <c r="D32" s="7" t="s">
        <v>36</v>
      </c>
      <c r="E32" s="18"/>
      <c r="F32" s="50">
        <v>0</v>
      </c>
    </row>
    <row r="33" spans="3:6" ht="46.8" x14ac:dyDescent="0.3">
      <c r="C33" s="5" t="s">
        <v>124</v>
      </c>
      <c r="D33" s="7" t="s">
        <v>115</v>
      </c>
      <c r="E33" s="18"/>
      <c r="F33" s="50">
        <v>0</v>
      </c>
    </row>
    <row r="34" spans="3:6" ht="16.2" thickBot="1" x14ac:dyDescent="0.35">
      <c r="C34" s="5"/>
      <c r="D34" s="18"/>
      <c r="E34" s="18"/>
      <c r="F34" s="13"/>
    </row>
    <row r="35" spans="3:6" ht="16.2" thickBot="1" x14ac:dyDescent="0.35">
      <c r="C35" s="71" t="s">
        <v>1</v>
      </c>
      <c r="D35" s="72"/>
      <c r="E35" s="12"/>
      <c r="F35" s="11">
        <f>SUM(F37:F41)</f>
        <v>0</v>
      </c>
    </row>
    <row r="36" spans="3:6" x14ac:dyDescent="0.3">
      <c r="C36" s="5"/>
      <c r="D36" s="18"/>
      <c r="E36" s="18"/>
      <c r="F36" s="13"/>
    </row>
    <row r="37" spans="3:6" ht="62.4" x14ac:dyDescent="0.3">
      <c r="C37" s="5" t="s">
        <v>125</v>
      </c>
      <c r="D37" s="7" t="s">
        <v>43</v>
      </c>
      <c r="E37" s="18"/>
      <c r="F37" s="50">
        <v>0</v>
      </c>
    </row>
    <row r="38" spans="3:6" ht="46.8" x14ac:dyDescent="0.3">
      <c r="C38" s="5" t="s">
        <v>126</v>
      </c>
      <c r="D38" s="7" t="s">
        <v>42</v>
      </c>
      <c r="E38" s="18"/>
      <c r="F38" s="50">
        <v>0</v>
      </c>
    </row>
    <row r="39" spans="3:6" ht="31.2" x14ac:dyDescent="0.3">
      <c r="C39" s="5" t="s">
        <v>127</v>
      </c>
      <c r="D39" s="7" t="s">
        <v>40</v>
      </c>
      <c r="E39" s="18"/>
      <c r="F39" s="50">
        <v>0</v>
      </c>
    </row>
    <row r="40" spans="3:6" x14ac:dyDescent="0.3">
      <c r="C40" s="5" t="s">
        <v>128</v>
      </c>
      <c r="D40" s="7" t="s">
        <v>41</v>
      </c>
      <c r="E40" s="18"/>
      <c r="F40" s="50">
        <v>0</v>
      </c>
    </row>
    <row r="41" spans="3:6" ht="78" x14ac:dyDescent="0.3">
      <c r="C41" s="5" t="s">
        <v>129</v>
      </c>
      <c r="D41" s="7" t="s">
        <v>47</v>
      </c>
      <c r="E41" s="18"/>
      <c r="F41" s="50">
        <v>0</v>
      </c>
    </row>
    <row r="42" spans="3:6" ht="16.2" thickBot="1" x14ac:dyDescent="0.35">
      <c r="C42" s="5"/>
      <c r="D42" s="7"/>
      <c r="E42" s="18"/>
      <c r="F42" s="13"/>
    </row>
    <row r="43" spans="3:6" ht="16.2" thickBot="1" x14ac:dyDescent="0.35">
      <c r="C43" s="71" t="s">
        <v>49</v>
      </c>
      <c r="D43" s="72"/>
      <c r="E43" s="12"/>
      <c r="F43" s="11">
        <f>SUM(F45)</f>
        <v>0</v>
      </c>
    </row>
    <row r="44" spans="3:6" x14ac:dyDescent="0.3">
      <c r="C44" s="1"/>
      <c r="D44" s="2"/>
      <c r="E44" s="3"/>
      <c r="F44" s="4"/>
    </row>
    <row r="45" spans="3:6" x14ac:dyDescent="0.3">
      <c r="C45" s="5" t="s">
        <v>130</v>
      </c>
      <c r="D45" s="6" t="s">
        <v>114</v>
      </c>
      <c r="E45" s="3"/>
      <c r="F45" s="50">
        <v>0</v>
      </c>
    </row>
    <row r="46" spans="3:6" ht="16.2" thickBot="1" x14ac:dyDescent="0.35">
      <c r="C46" s="5"/>
      <c r="D46" s="18"/>
      <c r="E46" s="18"/>
      <c r="F46" s="13"/>
    </row>
    <row r="47" spans="3:6" ht="16.2" thickBot="1" x14ac:dyDescent="0.35">
      <c r="C47" s="71" t="s">
        <v>2</v>
      </c>
      <c r="D47" s="72"/>
      <c r="E47" s="12"/>
      <c r="F47" s="11">
        <f>SUM(F49:F53)</f>
        <v>0</v>
      </c>
    </row>
    <row r="48" spans="3:6" x14ac:dyDescent="0.3">
      <c r="C48" s="5"/>
      <c r="D48" s="18"/>
      <c r="E48" s="18"/>
      <c r="F48" s="13"/>
    </row>
    <row r="49" spans="3:6" x14ac:dyDescent="0.3">
      <c r="C49" s="5" t="s">
        <v>131</v>
      </c>
      <c r="D49" s="7" t="s">
        <v>35</v>
      </c>
      <c r="E49" s="18"/>
      <c r="F49" s="50">
        <v>0</v>
      </c>
    </row>
    <row r="50" spans="3:6" ht="31.2" x14ac:dyDescent="0.3">
      <c r="C50" s="5" t="s">
        <v>132</v>
      </c>
      <c r="D50" s="7" t="s">
        <v>44</v>
      </c>
      <c r="E50" s="18"/>
      <c r="F50" s="50">
        <v>0</v>
      </c>
    </row>
    <row r="51" spans="3:6" ht="46.8" x14ac:dyDescent="0.3">
      <c r="C51" s="5" t="s">
        <v>133</v>
      </c>
      <c r="D51" s="7" t="s">
        <v>45</v>
      </c>
      <c r="E51" s="18"/>
      <c r="F51" s="50">
        <v>0</v>
      </c>
    </row>
    <row r="52" spans="3:6" x14ac:dyDescent="0.3">
      <c r="C52" s="5" t="s">
        <v>182</v>
      </c>
      <c r="D52" s="7" t="s">
        <v>41</v>
      </c>
      <c r="E52" s="18"/>
      <c r="F52" s="50">
        <v>0</v>
      </c>
    </row>
    <row r="53" spans="3:6" ht="62.4" x14ac:dyDescent="0.3">
      <c r="C53" s="5" t="s">
        <v>183</v>
      </c>
      <c r="D53" s="7" t="s">
        <v>48</v>
      </c>
      <c r="E53" s="18"/>
      <c r="F53" s="50">
        <v>0</v>
      </c>
    </row>
    <row r="54" spans="3:6" x14ac:dyDescent="0.3">
      <c r="C54" s="5"/>
      <c r="D54" s="7"/>
      <c r="E54" s="18"/>
      <c r="F54" s="13"/>
    </row>
    <row r="55" spans="3:6" x14ac:dyDescent="0.3">
      <c r="C55" s="5"/>
      <c r="D55" s="18"/>
      <c r="E55" s="18"/>
      <c r="F55" s="13"/>
    </row>
    <row r="56" spans="3:6" ht="16.2" thickBot="1" x14ac:dyDescent="0.35">
      <c r="C56" s="22"/>
      <c r="D56" s="23"/>
      <c r="E56" s="24" t="s">
        <v>15</v>
      </c>
      <c r="F56" s="25">
        <f>F47+F43+F35+F29+F22+F14+F6</f>
        <v>0</v>
      </c>
    </row>
  </sheetData>
  <sheetProtection algorithmName="SHA-512" hashValue="sDvdAT5YTuo462e9ExvdTma6XeRF7Z5OIMjRnywxVu2MD0wtvL2Co1ToSfC+qNmOidiuR7XIFLLFaWTCtSGF4w==" saltValue="gLyIT61QEZvjV0J1NQyy4w==" spinCount="100000" sheet="1" objects="1" scenarios="1"/>
  <mergeCells count="8">
    <mergeCell ref="C35:D35"/>
    <mergeCell ref="C47:D47"/>
    <mergeCell ref="C43:D43"/>
    <mergeCell ref="C2:F3"/>
    <mergeCell ref="C6:D6"/>
    <mergeCell ref="C14:D14"/>
    <mergeCell ref="C22:D22"/>
    <mergeCell ref="C29:D29"/>
  </mergeCells>
  <pageMargins left="0.7" right="0.7" top="0.75" bottom="0.75" header="0.3" footer="0.3"/>
  <pageSetup paperSize="9" scale="6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C1:F63"/>
  <sheetViews>
    <sheetView tabSelected="1" zoomScale="85" zoomScaleNormal="85" workbookViewId="0">
      <selection activeCell="F33" sqref="F33"/>
    </sheetView>
  </sheetViews>
  <sheetFormatPr defaultRowHeight="15.6" x14ac:dyDescent="0.3"/>
  <cols>
    <col min="1" max="2" width="8.88671875" style="15"/>
    <col min="3" max="3" width="9.109375" style="14" customWidth="1"/>
    <col min="4" max="4" width="57.44140625" style="15" customWidth="1"/>
    <col min="5" max="5" width="8.33203125" style="15" bestFit="1" customWidth="1"/>
    <col min="6" max="6" width="14.44140625" style="16" bestFit="1" customWidth="1"/>
    <col min="7" max="16384" width="8.88671875" style="15"/>
  </cols>
  <sheetData>
    <row r="1" spans="3:6" ht="16.2" thickBot="1" x14ac:dyDescent="0.35"/>
    <row r="2" spans="3:6" x14ac:dyDescent="0.3">
      <c r="C2" s="63" t="s">
        <v>184</v>
      </c>
      <c r="D2" s="64"/>
      <c r="E2" s="64"/>
      <c r="F2" s="65"/>
    </row>
    <row r="3" spans="3:6" ht="26.4" customHeight="1" thickBot="1" x14ac:dyDescent="0.35">
      <c r="C3" s="66"/>
      <c r="D3" s="67"/>
      <c r="E3" s="67"/>
      <c r="F3" s="68"/>
    </row>
    <row r="4" spans="3:6" x14ac:dyDescent="0.3">
      <c r="C4" s="5"/>
      <c r="D4" s="17"/>
      <c r="E4" s="17"/>
      <c r="F4" s="13"/>
    </row>
    <row r="5" spans="3:6" ht="16.2" thickBot="1" x14ac:dyDescent="0.35">
      <c r="C5" s="5" t="s">
        <v>11</v>
      </c>
      <c r="D5" s="17" t="s">
        <v>13</v>
      </c>
      <c r="E5" s="17"/>
      <c r="F5" s="13" t="s">
        <v>90</v>
      </c>
    </row>
    <row r="6" spans="3:6" ht="30" customHeight="1" thickBot="1" x14ac:dyDescent="0.35">
      <c r="C6" s="73" t="s">
        <v>136</v>
      </c>
      <c r="D6" s="74"/>
      <c r="E6" s="12"/>
      <c r="F6" s="11">
        <f>SUM(F8:F9)</f>
        <v>0</v>
      </c>
    </row>
    <row r="7" spans="3:6" x14ac:dyDescent="0.3">
      <c r="C7" s="5"/>
      <c r="D7" s="18"/>
      <c r="E7" s="18"/>
      <c r="F7" s="13"/>
    </row>
    <row r="8" spans="3:6" x14ac:dyDescent="0.3">
      <c r="C8" s="5" t="s">
        <v>156</v>
      </c>
      <c r="D8" s="7" t="s">
        <v>33</v>
      </c>
      <c r="E8" s="18"/>
      <c r="F8" s="50">
        <v>0</v>
      </c>
    </row>
    <row r="9" spans="3:6" x14ac:dyDescent="0.3">
      <c r="C9" s="5" t="s">
        <v>157</v>
      </c>
      <c r="D9" s="18" t="s">
        <v>34</v>
      </c>
      <c r="E9" s="18"/>
      <c r="F9" s="50">
        <v>0</v>
      </c>
    </row>
    <row r="10" spans="3:6" ht="16.2" thickBot="1" x14ac:dyDescent="0.35">
      <c r="C10" s="5"/>
      <c r="D10" s="18"/>
      <c r="E10" s="18"/>
      <c r="F10" s="13"/>
    </row>
    <row r="11" spans="3:6" ht="25.2" customHeight="1" thickBot="1" x14ac:dyDescent="0.35">
      <c r="C11" s="73" t="s">
        <v>135</v>
      </c>
      <c r="D11" s="74"/>
      <c r="E11" s="12"/>
      <c r="F11" s="11">
        <f>SUM(F13:F14)</f>
        <v>0</v>
      </c>
    </row>
    <row r="12" spans="3:6" x14ac:dyDescent="0.3">
      <c r="C12" s="5"/>
      <c r="D12" s="18"/>
      <c r="E12" s="18"/>
      <c r="F12" s="13"/>
    </row>
    <row r="13" spans="3:6" x14ac:dyDescent="0.3">
      <c r="C13" s="5" t="s">
        <v>158</v>
      </c>
      <c r="D13" s="7" t="s">
        <v>33</v>
      </c>
      <c r="E13" s="18"/>
      <c r="F13" s="50">
        <v>0</v>
      </c>
    </row>
    <row r="14" spans="3:6" x14ac:dyDescent="0.3">
      <c r="C14" s="5" t="s">
        <v>159</v>
      </c>
      <c r="D14" s="18" t="s">
        <v>34</v>
      </c>
      <c r="E14" s="18"/>
      <c r="F14" s="50">
        <v>0</v>
      </c>
    </row>
    <row r="15" spans="3:6" ht="16.2" thickBot="1" x14ac:dyDescent="0.35">
      <c r="C15" s="5"/>
      <c r="D15" s="18"/>
      <c r="E15" s="18"/>
      <c r="F15" s="13"/>
    </row>
    <row r="16" spans="3:6" ht="15.6" customHeight="1" thickBot="1" x14ac:dyDescent="0.35">
      <c r="C16" s="73" t="s">
        <v>134</v>
      </c>
      <c r="D16" s="74"/>
      <c r="E16" s="12"/>
      <c r="F16" s="11">
        <f>SUM(F18:F19)</f>
        <v>0</v>
      </c>
    </row>
    <row r="17" spans="3:6" x14ac:dyDescent="0.3">
      <c r="C17" s="5"/>
      <c r="D17" s="18"/>
      <c r="E17" s="18"/>
      <c r="F17" s="13"/>
    </row>
    <row r="18" spans="3:6" x14ac:dyDescent="0.3">
      <c r="C18" s="5" t="s">
        <v>160</v>
      </c>
      <c r="D18" s="7" t="s">
        <v>33</v>
      </c>
      <c r="E18" s="18"/>
      <c r="F18" s="50">
        <v>0</v>
      </c>
    </row>
    <row r="19" spans="3:6" x14ac:dyDescent="0.3">
      <c r="C19" s="5" t="s">
        <v>161</v>
      </c>
      <c r="D19" s="18" t="s">
        <v>34</v>
      </c>
      <c r="E19" s="18"/>
      <c r="F19" s="50">
        <v>0</v>
      </c>
    </row>
    <row r="20" spans="3:6" ht="16.2" thickBot="1" x14ac:dyDescent="0.35">
      <c r="C20" s="5"/>
      <c r="D20" s="18"/>
      <c r="E20" s="18"/>
      <c r="F20" s="13"/>
    </row>
    <row r="21" spans="3:6" ht="16.2" thickBot="1" x14ac:dyDescent="0.35">
      <c r="C21" s="71" t="s">
        <v>0</v>
      </c>
      <c r="D21" s="72"/>
      <c r="E21" s="12"/>
      <c r="F21" s="11">
        <f>SUM(F23:F31)</f>
        <v>0</v>
      </c>
    </row>
    <row r="22" spans="3:6" x14ac:dyDescent="0.3">
      <c r="C22" s="5"/>
      <c r="D22" s="18"/>
      <c r="E22" s="18"/>
      <c r="F22" s="13"/>
    </row>
    <row r="23" spans="3:6" x14ac:dyDescent="0.3">
      <c r="C23" s="5" t="s">
        <v>162</v>
      </c>
      <c r="D23" s="18" t="s">
        <v>14</v>
      </c>
      <c r="E23" s="18"/>
      <c r="F23" s="50">
        <v>0</v>
      </c>
    </row>
    <row r="24" spans="3:6" x14ac:dyDescent="0.3">
      <c r="C24" s="5" t="s">
        <v>163</v>
      </c>
      <c r="D24" s="18" t="s">
        <v>3</v>
      </c>
      <c r="E24" s="18"/>
      <c r="F24" s="50">
        <v>0</v>
      </c>
    </row>
    <row r="25" spans="3:6" x14ac:dyDescent="0.3">
      <c r="C25" s="5" t="s">
        <v>164</v>
      </c>
      <c r="D25" s="18" t="s">
        <v>28</v>
      </c>
      <c r="E25" s="18"/>
      <c r="F25" s="50">
        <v>0</v>
      </c>
    </row>
    <row r="26" spans="3:6" x14ac:dyDescent="0.3">
      <c r="C26" s="5" t="s">
        <v>185</v>
      </c>
      <c r="D26" s="18" t="s">
        <v>5</v>
      </c>
      <c r="E26" s="18"/>
      <c r="F26" s="50">
        <v>0</v>
      </c>
    </row>
    <row r="27" spans="3:6" x14ac:dyDescent="0.3">
      <c r="C27" s="5" t="s">
        <v>186</v>
      </c>
      <c r="D27" s="18" t="s">
        <v>29</v>
      </c>
      <c r="E27" s="18"/>
      <c r="F27" s="50">
        <v>0</v>
      </c>
    </row>
    <row r="28" spans="3:6" x14ac:dyDescent="0.3">
      <c r="C28" s="5" t="s">
        <v>187</v>
      </c>
      <c r="D28" s="18" t="s">
        <v>6</v>
      </c>
      <c r="E28" s="18"/>
      <c r="F28" s="50">
        <v>0</v>
      </c>
    </row>
    <row r="29" spans="3:6" x14ac:dyDescent="0.3">
      <c r="C29" s="5" t="s">
        <v>188</v>
      </c>
      <c r="D29" s="18" t="s">
        <v>31</v>
      </c>
      <c r="E29" s="18"/>
      <c r="F29" s="50">
        <v>0</v>
      </c>
    </row>
    <row r="30" spans="3:6" x14ac:dyDescent="0.3">
      <c r="C30" s="5" t="s">
        <v>189</v>
      </c>
      <c r="D30" s="18" t="s">
        <v>32</v>
      </c>
      <c r="E30" s="18"/>
      <c r="F30" s="50">
        <v>0</v>
      </c>
    </row>
    <row r="31" spans="3:6" x14ac:dyDescent="0.3">
      <c r="C31" s="5" t="s">
        <v>190</v>
      </c>
      <c r="D31" s="18" t="s">
        <v>30</v>
      </c>
      <c r="E31" s="18"/>
      <c r="F31" s="50">
        <v>0</v>
      </c>
    </row>
    <row r="32" spans="3:6" ht="16.2" thickBot="1" x14ac:dyDescent="0.35">
      <c r="C32" s="5"/>
      <c r="D32" s="18"/>
      <c r="E32" s="18"/>
      <c r="F32" s="13"/>
    </row>
    <row r="33" spans="3:6" ht="16.2" thickBot="1" x14ac:dyDescent="0.35">
      <c r="C33" s="71" t="s">
        <v>1</v>
      </c>
      <c r="D33" s="72"/>
      <c r="E33" s="12"/>
      <c r="F33" s="11">
        <f>SUM(F35:F49)</f>
        <v>0</v>
      </c>
    </row>
    <row r="34" spans="3:6" x14ac:dyDescent="0.3">
      <c r="C34" s="5"/>
      <c r="D34" s="18"/>
      <c r="E34" s="18"/>
      <c r="F34" s="13"/>
    </row>
    <row r="35" spans="3:6" x14ac:dyDescent="0.3">
      <c r="C35" s="5" t="s">
        <v>165</v>
      </c>
      <c r="D35" s="18" t="s">
        <v>24</v>
      </c>
      <c r="E35" s="18"/>
      <c r="F35" s="50">
        <v>0</v>
      </c>
    </row>
    <row r="36" spans="3:6" x14ac:dyDescent="0.3">
      <c r="C36" s="5" t="s">
        <v>166</v>
      </c>
      <c r="D36" s="18" t="s">
        <v>22</v>
      </c>
      <c r="E36" s="18"/>
      <c r="F36" s="50">
        <v>0</v>
      </c>
    </row>
    <row r="37" spans="3:6" x14ac:dyDescent="0.3">
      <c r="C37" s="5" t="s">
        <v>167</v>
      </c>
      <c r="D37" s="18" t="s">
        <v>23</v>
      </c>
      <c r="E37" s="18"/>
      <c r="F37" s="50">
        <v>0</v>
      </c>
    </row>
    <row r="38" spans="3:6" x14ac:dyDescent="0.3">
      <c r="C38" s="5" t="s">
        <v>168</v>
      </c>
      <c r="D38" s="18" t="s">
        <v>7</v>
      </c>
      <c r="E38" s="18"/>
      <c r="F38" s="50">
        <v>0</v>
      </c>
    </row>
    <row r="39" spans="3:6" x14ac:dyDescent="0.3">
      <c r="C39" s="5" t="s">
        <v>169</v>
      </c>
      <c r="D39" s="18" t="s">
        <v>25</v>
      </c>
      <c r="E39" s="18"/>
      <c r="F39" s="50">
        <v>0</v>
      </c>
    </row>
    <row r="40" spans="3:6" x14ac:dyDescent="0.3">
      <c r="C40" s="75" t="s">
        <v>191</v>
      </c>
      <c r="D40" s="76" t="s">
        <v>202</v>
      </c>
      <c r="E40" s="18"/>
      <c r="F40" s="50">
        <v>0</v>
      </c>
    </row>
    <row r="41" spans="3:6" x14ac:dyDescent="0.3">
      <c r="C41" s="5" t="s">
        <v>192</v>
      </c>
      <c r="D41" s="18" t="s">
        <v>27</v>
      </c>
      <c r="E41" s="18"/>
      <c r="F41" s="50">
        <v>0</v>
      </c>
    </row>
    <row r="42" spans="3:6" x14ac:dyDescent="0.3">
      <c r="C42" s="5" t="s">
        <v>193</v>
      </c>
      <c r="D42" s="18" t="s">
        <v>26</v>
      </c>
      <c r="E42" s="18"/>
      <c r="F42" s="50">
        <v>0</v>
      </c>
    </row>
    <row r="43" spans="3:6" x14ac:dyDescent="0.3">
      <c r="C43" s="5" t="s">
        <v>194</v>
      </c>
      <c r="D43" s="18" t="s">
        <v>52</v>
      </c>
      <c r="E43" s="18"/>
      <c r="F43" s="50">
        <v>0</v>
      </c>
    </row>
    <row r="44" spans="3:6" x14ac:dyDescent="0.3">
      <c r="C44" s="5" t="s">
        <v>195</v>
      </c>
      <c r="D44" s="18" t="s">
        <v>51</v>
      </c>
      <c r="E44" s="18"/>
      <c r="F44" s="50">
        <v>0</v>
      </c>
    </row>
    <row r="45" spans="3:6" x14ac:dyDescent="0.3">
      <c r="C45" s="5" t="s">
        <v>196</v>
      </c>
      <c r="D45" s="18" t="s">
        <v>8</v>
      </c>
      <c r="E45" s="18"/>
      <c r="F45" s="50">
        <v>0</v>
      </c>
    </row>
    <row r="46" spans="3:6" x14ac:dyDescent="0.3">
      <c r="C46" s="5" t="s">
        <v>197</v>
      </c>
      <c r="D46" s="18" t="s">
        <v>30</v>
      </c>
      <c r="E46" s="18"/>
      <c r="F46" s="50">
        <v>0</v>
      </c>
    </row>
    <row r="47" spans="3:6" x14ac:dyDescent="0.3">
      <c r="C47" s="5" t="s">
        <v>198</v>
      </c>
      <c r="D47" s="18" t="s">
        <v>6</v>
      </c>
      <c r="E47" s="18"/>
      <c r="F47" s="50">
        <v>0</v>
      </c>
    </row>
    <row r="48" spans="3:6" ht="13.2" customHeight="1" x14ac:dyDescent="0.3">
      <c r="C48" s="5" t="s">
        <v>199</v>
      </c>
      <c r="D48" s="18" t="s">
        <v>53</v>
      </c>
      <c r="E48" s="18"/>
      <c r="F48" s="50">
        <v>0</v>
      </c>
    </row>
    <row r="49" spans="3:6" x14ac:dyDescent="0.3">
      <c r="C49" s="5" t="s">
        <v>200</v>
      </c>
      <c r="D49" s="18" t="s">
        <v>54</v>
      </c>
      <c r="E49" s="18"/>
      <c r="F49" s="50">
        <v>0</v>
      </c>
    </row>
    <row r="50" spans="3:6" ht="16.2" thickBot="1" x14ac:dyDescent="0.35">
      <c r="C50" s="5"/>
      <c r="D50" s="18"/>
      <c r="E50" s="18"/>
      <c r="F50" s="13"/>
    </row>
    <row r="51" spans="3:6" ht="16.2" thickBot="1" x14ac:dyDescent="0.35">
      <c r="C51" s="71" t="s">
        <v>49</v>
      </c>
      <c r="D51" s="72"/>
      <c r="E51" s="12"/>
      <c r="F51" s="33">
        <f>SUM(F53:F54)</f>
        <v>0</v>
      </c>
    </row>
    <row r="52" spans="3:6" x14ac:dyDescent="0.3">
      <c r="C52" s="8"/>
      <c r="D52" s="2"/>
      <c r="E52" s="3"/>
      <c r="F52" s="4"/>
    </row>
    <row r="53" spans="3:6" x14ac:dyDescent="0.3">
      <c r="C53" s="5" t="s">
        <v>170</v>
      </c>
      <c r="D53" s="6" t="s">
        <v>33</v>
      </c>
      <c r="E53" s="3"/>
      <c r="F53" s="50">
        <v>0</v>
      </c>
    </row>
    <row r="54" spans="3:6" x14ac:dyDescent="0.3">
      <c r="C54" s="5" t="s">
        <v>201</v>
      </c>
      <c r="D54" s="18" t="s">
        <v>34</v>
      </c>
      <c r="E54" s="18"/>
      <c r="F54" s="50">
        <v>0</v>
      </c>
    </row>
    <row r="55" spans="3:6" ht="16.2" thickBot="1" x14ac:dyDescent="0.35">
      <c r="C55" s="5"/>
      <c r="D55" s="18"/>
      <c r="E55" s="18"/>
      <c r="F55" s="13"/>
    </row>
    <row r="56" spans="3:6" ht="16.2" thickBot="1" x14ac:dyDescent="0.35">
      <c r="C56" s="61" t="s">
        <v>2</v>
      </c>
      <c r="D56" s="62"/>
      <c r="E56" s="12"/>
      <c r="F56" s="11">
        <f>SUM(F58:F60)</f>
        <v>0</v>
      </c>
    </row>
    <row r="57" spans="3:6" x14ac:dyDescent="0.3">
      <c r="C57" s="5"/>
      <c r="D57" s="18"/>
      <c r="E57" s="18"/>
      <c r="F57" s="13"/>
    </row>
    <row r="58" spans="3:6" x14ac:dyDescent="0.3">
      <c r="C58" s="5" t="s">
        <v>171</v>
      </c>
      <c r="D58" s="18" t="s">
        <v>9</v>
      </c>
      <c r="E58" s="18"/>
      <c r="F58" s="50">
        <v>0</v>
      </c>
    </row>
    <row r="59" spans="3:6" x14ac:dyDescent="0.3">
      <c r="C59" s="5" t="s">
        <v>172</v>
      </c>
      <c r="D59" s="18" t="s">
        <v>10</v>
      </c>
      <c r="E59" s="18"/>
      <c r="F59" s="50">
        <v>0</v>
      </c>
    </row>
    <row r="60" spans="3:6" x14ac:dyDescent="0.3">
      <c r="C60" s="5" t="s">
        <v>173</v>
      </c>
      <c r="D60" s="18" t="s">
        <v>21</v>
      </c>
      <c r="E60" s="18"/>
      <c r="F60" s="50">
        <v>0</v>
      </c>
    </row>
    <row r="61" spans="3:6" ht="16.2" thickBot="1" x14ac:dyDescent="0.35">
      <c r="C61" s="5"/>
      <c r="D61" s="18"/>
      <c r="E61" s="18"/>
      <c r="F61" s="13"/>
    </row>
    <row r="62" spans="3:6" x14ac:dyDescent="0.3">
      <c r="C62" s="19"/>
      <c r="D62" s="20"/>
      <c r="E62" s="20"/>
      <c r="F62" s="21"/>
    </row>
    <row r="63" spans="3:6" ht="16.2" thickBot="1" x14ac:dyDescent="0.35">
      <c r="C63" s="22"/>
      <c r="D63" s="23"/>
      <c r="E63" s="24" t="s">
        <v>15</v>
      </c>
      <c r="F63" s="25">
        <f>F56+F51+F33+F21+F16+F11+F6</f>
        <v>0</v>
      </c>
    </row>
  </sheetData>
  <sheetProtection algorithmName="SHA-512" hashValue="O15I6bBowo6zF8bbrgcmUtozNpTe+m7c/AzGdRyCIJ08qd+r370gpQ2MYwKRCD2yjrO3BIQ8nDfL3mnprahJTQ==" saltValue="UAbL6cYc7QwAY9SAZnGGpQ==" spinCount="100000" sheet="1" objects="1" scenarios="1"/>
  <mergeCells count="8">
    <mergeCell ref="C2:F3"/>
    <mergeCell ref="C6:D6"/>
    <mergeCell ref="C56:D56"/>
    <mergeCell ref="C11:D11"/>
    <mergeCell ref="C16:D16"/>
    <mergeCell ref="C21:D21"/>
    <mergeCell ref="C33:D33"/>
    <mergeCell ref="C51:D51"/>
  </mergeCells>
  <pageMargins left="0.7" right="0.7" top="0.75" bottom="0.75" header="0.3" footer="0.3"/>
  <pageSetup paperSize="9" scale="8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Rekapitulacija</vt:lpstr>
      <vt:lpstr>PZI in PID</vt:lpstr>
      <vt:lpstr>GOI</vt:lpstr>
      <vt:lpstr>Elektro inštalacije</vt:lpstr>
      <vt:lpstr>Strojne inštalacije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Hinko Klun</dc:creator>
  <cp:lastModifiedBy>Andraž Dejak</cp:lastModifiedBy>
  <cp:lastPrinted>2022-02-15T06:57:30Z</cp:lastPrinted>
  <dcterms:created xsi:type="dcterms:W3CDTF">2021-11-17T12:39:44Z</dcterms:created>
  <dcterms:modified xsi:type="dcterms:W3CDTF">2022-04-15T08:43:58Z</dcterms:modified>
</cp:coreProperties>
</file>